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换热机组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3DD6953A7D244DDA8AFF3F8463275B4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74295" y="1482725"/>
          <a:ext cx="3952875" cy="8724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2E509D0FD0B3450CAE3613E3E9CA4D4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260195" y="1384300"/>
          <a:ext cx="4143375" cy="86772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<sst xmlns="http://schemas.openxmlformats.org/spreadsheetml/2006/main" count="35" uniqueCount="32">
  <si>
    <t>项目名称:16万吨/年橡胶复合母胶项目</t>
  </si>
  <si>
    <t>日     期</t>
  </si>
  <si>
    <t>项目主材询价单</t>
  </si>
  <si>
    <t>序号</t>
  </si>
  <si>
    <t>材料名称</t>
  </si>
  <si>
    <t>材质</t>
  </si>
  <si>
    <t>规格型号
(技术参数)</t>
  </si>
  <si>
    <t>生产厂家</t>
  </si>
  <si>
    <t>品牌</t>
  </si>
  <si>
    <t>单位</t>
  </si>
  <si>
    <t>数量</t>
  </si>
  <si>
    <t>施工单位报价</t>
  </si>
  <si>
    <t>物价询价</t>
  </si>
  <si>
    <t>备注</t>
  </si>
  <si>
    <t>市场价</t>
  </si>
  <si>
    <t>包到价
（不含税）</t>
  </si>
  <si>
    <t>消防及循环水站容积式换热机组</t>
  </si>
  <si>
    <r>
      <rPr>
        <sz val="10"/>
        <color theme="1"/>
        <rFont val="宋体"/>
        <charset val="134"/>
        <scheme val="minor"/>
      </rPr>
      <t>1、设计压力:壳程/管程:1.0/1.2MPa
   设计温度:壳程/管程:60/184℃
2、介质:水、蒸汽
   容积:1.5m</t>
    </r>
    <r>
      <rPr>
        <vertAlign val="superscript"/>
        <sz val="10"/>
        <color theme="1"/>
        <rFont val="宋体"/>
        <charset val="134"/>
        <scheme val="minor"/>
      </rPr>
      <t>3</t>
    </r>
    <r>
      <rPr>
        <sz val="10"/>
        <color theme="1"/>
        <rFont val="宋体"/>
        <charset val="134"/>
        <scheme val="minor"/>
      </rPr>
      <t>、传热面积:5m</t>
    </r>
    <r>
      <rPr>
        <vertAlign val="superscript"/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 xml:space="preserve">
3、换热管材质:S30408
   壳体材质:Q345R
   产水量:4T/h</t>
    </r>
  </si>
  <si>
    <t xml:space="preserve">四平维克斯换热设备有限公司  </t>
  </si>
  <si>
    <t>维克斯</t>
  </si>
  <si>
    <t>套</t>
  </si>
  <si>
    <t>190000元/套</t>
  </si>
  <si>
    <t>空压冷冻站换热机组</t>
  </si>
  <si>
    <t>165000元/套</t>
  </si>
  <si>
    <t>建设单位:辽宁黑猫复合新材料科技有限公司</t>
  </si>
  <si>
    <t>项目负责人：</t>
  </si>
  <si>
    <t>施工监管员：</t>
  </si>
  <si>
    <t>物价员：</t>
  </si>
  <si>
    <t>财务资产管理科：</t>
  </si>
  <si>
    <t>施工单位:山东一滕建设集团有限公司</t>
  </si>
  <si>
    <t>施工负责人：王洪磊</t>
  </si>
  <si>
    <t>含水泵、含阀门、含管路、含控制、带底拍子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</si>
</sst>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4.png"/><Relationship Id="rId1" Type="http://schemas.openxmlformats.org/officeDocument/2006/relationships/image" Target="media/image3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48260</xdr:colOff>
      <xdr:row>5</xdr:row>
      <xdr:rowOff>69850</xdr:rowOff>
    </xdr:from>
    <xdr:to>
      <xdr:col>3</xdr:col>
      <xdr:colOff>3810000</xdr:colOff>
      <xdr:row>5</xdr:row>
      <xdr:rowOff>2099310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lum contrast="12000"/>
        </a:blip>
        <a:stretch>
          <a:fillRect/>
        </a:stretch>
      </xdr:blipFill>
      <xdr:spPr>
        <a:xfrm>
          <a:off x="2086610" y="2584450"/>
          <a:ext cx="3761740" cy="2029460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2</xdr:row>
          <xdr:rowOff>187325</xdr:rowOff>
        </xdr:from>
        <xdr:to>
          <xdr:col>12</xdr:col>
          <xdr:colOff>1200150</xdr:colOff>
          <xdr:row>3</xdr:row>
          <xdr:rowOff>332105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497945" y="847725"/>
              <a:ext cx="1019175" cy="47498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selection activeCell="M6" sqref="M6"/>
    </sheetView>
  </sheetViews>
  <sheetFormatPr defaultColWidth="9" defaultRowHeight="13.5"/>
  <cols>
    <col min="1" max="1" width="5.125" customWidth="1"/>
    <col min="2" max="2" width="15.625" customWidth="1"/>
    <col min="3" max="3" width="6" customWidth="1"/>
    <col min="4" max="4" width="51.625" customWidth="1"/>
    <col min="5" max="5" width="11.125" customWidth="1"/>
    <col min="6" max="6" width="6.88333333333333" customWidth="1"/>
    <col min="7" max="7" width="6.875" customWidth="1"/>
    <col min="8" max="8" width="6.125" customWidth="1"/>
    <col min="9" max="9" width="7" customWidth="1"/>
    <col min="10" max="10" width="12.375" customWidth="1"/>
    <col min="11" max="11" width="11.875" customWidth="1"/>
    <col min="12" max="12" width="7.88333333333333" customWidth="1"/>
    <col min="13" max="13" width="16.25" customWidth="1"/>
    <col min="14" max="14" width="12.625" customWidth="1"/>
  </cols>
  <sheetData>
    <row r="1" ht="27" customHeight="1" spans="1:12">
      <c r="A1" s="1" t="s">
        <v>0</v>
      </c>
      <c r="B1" s="1"/>
      <c r="C1" s="1"/>
      <c r="D1" s="1"/>
      <c r="E1" s="1"/>
      <c r="F1" s="1"/>
      <c r="G1" s="1"/>
      <c r="H1" s="1"/>
      <c r="I1" s="14" t="s">
        <v>1</v>
      </c>
      <c r="J1" s="14"/>
      <c r="K1" s="14"/>
      <c r="L1" s="14"/>
    </row>
    <row r="2" ht="2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6" customHeight="1" spans="1:12">
      <c r="A3" s="3" t="s">
        <v>3</v>
      </c>
      <c r="B3" s="3" t="s">
        <v>4</v>
      </c>
      <c r="C3" s="3" t="s">
        <v>5</v>
      </c>
      <c r="D3" s="4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7" t="s">
        <v>11</v>
      </c>
      <c r="J3" s="7"/>
      <c r="K3" s="3" t="s">
        <v>12</v>
      </c>
      <c r="L3" s="3" t="s">
        <v>13</v>
      </c>
    </row>
    <row r="4" ht="31" customHeight="1" spans="1:12">
      <c r="A4" s="5"/>
      <c r="B4" s="5"/>
      <c r="C4" s="5"/>
      <c r="D4" s="6"/>
      <c r="E4" s="5"/>
      <c r="F4" s="5"/>
      <c r="G4" s="5"/>
      <c r="H4" s="5"/>
      <c r="I4" s="3" t="s">
        <v>14</v>
      </c>
      <c r="J4" s="4" t="s">
        <v>15</v>
      </c>
      <c r="K4" s="5"/>
      <c r="L4" s="5"/>
    </row>
    <row r="5" ht="89" customHeight="1" spans="1:17">
      <c r="A5" s="7">
        <v>1</v>
      </c>
      <c r="B5" s="8" t="s">
        <v>16</v>
      </c>
      <c r="C5" s="8"/>
      <c r="D5" s="9" t="s">
        <v>17</v>
      </c>
      <c r="E5" s="8" t="s">
        <v>18</v>
      </c>
      <c r="F5" s="10" t="s">
        <v>19</v>
      </c>
      <c r="G5" s="10" t="s">
        <v>20</v>
      </c>
      <c r="H5" s="10">
        <v>1</v>
      </c>
      <c r="I5" s="8"/>
      <c r="J5" s="8" t="s">
        <v>21</v>
      </c>
      <c r="K5" s="7"/>
      <c r="L5" s="15"/>
      <c r="M5">
        <v>152015</v>
      </c>
      <c r="N5">
        <v>190000</v>
      </c>
      <c r="O5" t="str">
        <f>_xlfn.DISPIMG("ID_3DD6953A7D244DDA8AFF3F8463275B4A",1)</f>
        <v>=DISPIMG("ID_3DD6953A7D244DDA8AFF3F8463275B4A",1)</v>
      </c>
      <c r="P5" t="str">
        <f>_xlfn.DISPIMG("ID_2E509D0FD0B3450CAE3613E3E9CA4D47",1)</f>
        <v>=DISPIMG("ID_2E509D0FD0B3450CAE3613E3E9CA4D47",1)</v>
      </c>
      <c r="Q5">
        <v>3.4</v>
      </c>
    </row>
    <row r="6" ht="169" customHeight="1" spans="1:17">
      <c r="A6" s="7">
        <v>2</v>
      </c>
      <c r="B6" s="8" t="s">
        <v>22</v>
      </c>
      <c r="C6" s="8"/>
      <c r="D6" s="8"/>
      <c r="E6" s="8" t="s">
        <v>18</v>
      </c>
      <c r="F6" s="10" t="s">
        <v>19</v>
      </c>
      <c r="G6" s="10" t="s">
        <v>20</v>
      </c>
      <c r="H6" s="10">
        <v>1</v>
      </c>
      <c r="I6" s="8"/>
      <c r="J6" s="8" t="s">
        <v>23</v>
      </c>
      <c r="K6" s="16"/>
      <c r="L6" s="16"/>
      <c r="M6">
        <v>30258</v>
      </c>
      <c r="N6">
        <v>70000</v>
      </c>
      <c r="Q6">
        <v>2.1</v>
      </c>
    </row>
    <row r="7" ht="42" customHeight="1" spans="1:14">
      <c r="A7" s="11" t="s">
        <v>24</v>
      </c>
      <c r="B7" s="11"/>
      <c r="C7" s="11"/>
      <c r="D7" s="11"/>
      <c r="E7" s="11" t="s">
        <v>25</v>
      </c>
      <c r="F7" s="11"/>
      <c r="G7" s="11" t="s">
        <v>26</v>
      </c>
      <c r="H7" s="11"/>
      <c r="I7" s="11"/>
      <c r="J7" s="11" t="s">
        <v>27</v>
      </c>
      <c r="K7" s="11"/>
      <c r="L7" s="11"/>
      <c r="M7">
        <f>SUM(M5:M6)</f>
        <v>182273</v>
      </c>
      <c r="N7">
        <f>SUM(N5:N6)</f>
        <v>260000</v>
      </c>
    </row>
    <row r="8" ht="14.25" spans="1:1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ht="21" customHeight="1" spans="1:12">
      <c r="A9" s="12"/>
      <c r="B9" s="12"/>
      <c r="C9" s="12"/>
      <c r="D9" s="12"/>
      <c r="E9" s="12"/>
      <c r="F9" s="12"/>
      <c r="G9" s="11" t="s">
        <v>28</v>
      </c>
      <c r="H9" s="11"/>
      <c r="I9" s="11"/>
      <c r="J9" s="17"/>
      <c r="K9" s="17"/>
      <c r="L9" s="17"/>
    </row>
    <row r="10" ht="21" customHeight="1" spans="1:12">
      <c r="A10" s="12"/>
      <c r="B10" s="12"/>
      <c r="C10" s="12"/>
      <c r="D10" s="12"/>
      <c r="E10" s="12"/>
      <c r="F10" s="12"/>
      <c r="G10" s="12"/>
      <c r="H10" s="13"/>
      <c r="I10" s="13"/>
      <c r="J10" s="13"/>
      <c r="K10" s="13"/>
      <c r="L10" s="13"/>
    </row>
    <row r="11" ht="21" customHeight="1" spans="1:12">
      <c r="A11" s="12"/>
      <c r="B11" s="12"/>
      <c r="C11" s="12"/>
      <c r="D11" s="12"/>
      <c r="E11" s="12"/>
      <c r="F11" s="12"/>
      <c r="G11" s="12"/>
      <c r="H11" s="13"/>
      <c r="I11" s="13"/>
      <c r="J11" s="13"/>
      <c r="K11" s="13"/>
      <c r="L11" s="13"/>
    </row>
    <row r="12" ht="21" customHeight="1" spans="1:13">
      <c r="A12" s="11" t="s">
        <v>29</v>
      </c>
      <c r="B12" s="11"/>
      <c r="C12" s="11"/>
      <c r="D12" s="11"/>
      <c r="E12" s="11" t="s">
        <v>30</v>
      </c>
      <c r="F12" s="11"/>
      <c r="G12" s="11"/>
      <c r="H12" s="12"/>
      <c r="I12" s="12"/>
      <c r="J12" s="12"/>
      <c r="K12" s="12"/>
      <c r="L12" s="12"/>
      <c r="M12" t="s">
        <v>31</v>
      </c>
    </row>
    <row r="13" ht="21" customHeight="1"/>
  </sheetData>
  <mergeCells count="21">
    <mergeCell ref="A1:H1"/>
    <mergeCell ref="I1:L1"/>
    <mergeCell ref="A2:L2"/>
    <mergeCell ref="I3:J3"/>
    <mergeCell ref="A7:D7"/>
    <mergeCell ref="E7:F7"/>
    <mergeCell ref="G7:I7"/>
    <mergeCell ref="J7:L7"/>
    <mergeCell ref="G9:I9"/>
    <mergeCell ref="A12:D12"/>
    <mergeCell ref="E12:G12"/>
    <mergeCell ref="A3:A4"/>
    <mergeCell ref="B3:B4"/>
    <mergeCell ref="C3:C4"/>
    <mergeCell ref="D3:D4"/>
    <mergeCell ref="E3:E4"/>
    <mergeCell ref="F3:F4"/>
    <mergeCell ref="G3:G4"/>
    <mergeCell ref="H3:H4"/>
    <mergeCell ref="K3:K4"/>
    <mergeCell ref="L3:L4"/>
  </mergeCells>
  <pageMargins left="0.700694444444445" right="0.700694444444445" top="0.751388888888889" bottom="0.554861111111111" header="0.102083333333333" footer="0.102083333333333"/>
  <pageSetup paperSize="9" scale="90" orientation="landscape" horizontalDpi="600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>
          <objectPr defaultSize="0" r:id="rId4">
            <anchor moveWithCells="1">
              <from>
                <xdr:col>12</xdr:col>
                <xdr:colOff>180975</xdr:colOff>
                <xdr:row>2</xdr:row>
                <xdr:rowOff>187325</xdr:rowOff>
              </from>
              <to>
                <xdr:col>12</xdr:col>
                <xdr:colOff>1200150</xdr:colOff>
                <xdr:row>3</xdr:row>
                <xdr:rowOff>332105</xdr:rowOff>
              </to>
            </anchor>
          </objectPr>
        </oleObject>
      </mc:Choice>
      <mc:Fallback>
        <oleObject shapeId="1025" progId="Package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25" sqref="G25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换热机组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   ♪</cp:lastModifiedBy>
  <dcterms:created xsi:type="dcterms:W3CDTF">2023-05-12T11:15:00Z</dcterms:created>
  <dcterms:modified xsi:type="dcterms:W3CDTF">2025-07-28T06:53:36Z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A4AC0FB1E6764824BEB430B0333AD377_12</vt:lpwstr>
  </property>
</Properties>
</file>