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customStorage/customStorage.xml" ContentType="application/vnd.wps-officedocument.customStorage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6083" windowHeight="10827"/>
  </bookViews>
  <sheets>
    <sheet name="维修清单" sheetId="1" r:id="rId1"/>
    <sheet name="WpsReserved_CellImgList" sheetId="2" state="veryHidden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3" name="ID_F849BDF82D614020B9B89BCEE463C685" descr="post_object_image_3691355109"/>
        <xdr:cNvPicPr/>
      </xdr:nvPicPr>
      <xdr:blipFill>
        <a:blip r:embed="rId1"/>
        <a:stretch>
          <a:fillRect/>
        </a:stretch>
      </xdr:blipFill>
      <xdr:spPr>
        <a:xfrm>
          <a:off x="0" y="0"/>
          <a:ext cx="7540625" cy="10058400"/>
        </a:xfrm>
        <a:prstGeom prst="rect">
          <a:avLst/>
        </a:prstGeom>
      </xdr:spPr>
    </xdr:pic>
  </etc:cellImage>
  <etc:cellImage>
    <xdr:pic>
      <xdr:nvPicPr>
        <xdr:cNvPr id="4" name="ID_B18B7E40158E461CA833C06F9F525DA3" descr="post_object_image_2157591156"/>
        <xdr:cNvPicPr/>
      </xdr:nvPicPr>
      <xdr:blipFill>
        <a:blip r:embed="rId2"/>
        <a:stretch>
          <a:fillRect/>
        </a:stretch>
      </xdr:blipFill>
      <xdr:spPr>
        <a:xfrm>
          <a:off x="0" y="0"/>
          <a:ext cx="7540625" cy="10058400"/>
        </a:xfrm>
        <a:prstGeom prst="rect">
          <a:avLst/>
        </a:prstGeom>
      </xdr:spPr>
    </xdr:pic>
  </etc:cellImage>
  <etc:cellImage>
    <xdr:pic>
      <xdr:nvPicPr>
        <xdr:cNvPr id="5" name="ID_36C0BE066F9540948F0F3D8FD91B2C4D" descr="post_object_image_1642442339"/>
        <xdr:cNvPicPr/>
      </xdr:nvPicPr>
      <xdr:blipFill>
        <a:blip r:embed="rId3"/>
        <a:stretch>
          <a:fillRect/>
        </a:stretch>
      </xdr:blipFill>
      <xdr:spPr>
        <a:xfrm>
          <a:off x="0" y="0"/>
          <a:ext cx="7540625" cy="10058400"/>
        </a:xfrm>
        <a:prstGeom prst="rect">
          <a:avLst/>
        </a:prstGeom>
      </xdr:spPr>
    </xdr:pic>
  </etc:cellImage>
  <etc:cellImage>
    <xdr:pic>
      <xdr:nvPicPr>
        <xdr:cNvPr id="6" name="ID_8AFB861E91A84AA8B331D16624EC57C3" descr="post_object_image_2795156058"/>
        <xdr:cNvPicPr/>
      </xdr:nvPicPr>
      <xdr:blipFill>
        <a:blip r:embed="rId4"/>
        <a:stretch>
          <a:fillRect/>
        </a:stretch>
      </xdr:blipFill>
      <xdr:spPr>
        <a:xfrm>
          <a:off x="0" y="0"/>
          <a:ext cx="7540625" cy="10058400"/>
        </a:xfrm>
        <a:prstGeom prst="rect">
          <a:avLst/>
        </a:prstGeom>
      </xdr:spPr>
    </xdr:pic>
  </etc:cellImage>
  <etc:cellImage>
    <xdr:pic>
      <xdr:nvPicPr>
        <xdr:cNvPr id="7" name="ID_779CC79FD6C34E2C93F6A5E7F425D631" descr="post_object_image_3744196254"/>
        <xdr:cNvPicPr/>
      </xdr:nvPicPr>
      <xdr:blipFill>
        <a:blip r:embed="rId5"/>
        <a:stretch>
          <a:fillRect/>
        </a:stretch>
      </xdr:blipFill>
      <xdr:spPr>
        <a:xfrm>
          <a:off x="0" y="0"/>
          <a:ext cx="9144000" cy="514350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<sst xmlns="http://schemas.openxmlformats.org/spreadsheetml/2006/main" count="24" uniqueCount="21">
  <si>
    <t>仪表外协阀门维修清单（统计：2025年06月）</t>
  </si>
  <si>
    <t>名称</t>
  </si>
  <si>
    <t>型号</t>
  </si>
  <si>
    <t>数量</t>
  </si>
  <si>
    <t>故障原因</t>
  </si>
  <si>
    <t>维修部件</t>
  </si>
  <si>
    <t>阀门主要部件材质及参数</t>
  </si>
  <si>
    <t>备注</t>
  </si>
  <si>
    <t>气动开关阀</t>
  </si>
  <si>
    <t>DN450</t>
  </si>
  <si>
    <t>阀门卡顿，阀体腐蚀严重，阀轴漏气（其中2台缺失气缸，配AT执行器）</t>
  </si>
  <si>
    <t>缺失气缸补齐，整体阀体翻新，阀轴维修</t>
  </si>
  <si>
    <t>DN450,不锈钢</t>
  </si>
  <si>
    <t>DN250</t>
  </si>
  <si>
    <t>DN250,不锈钢</t>
  </si>
  <si>
    <t>程控阀</t>
  </si>
  <si>
    <t>SH641F-1.6</t>
  </si>
  <si>
    <t>阀体内漏</t>
  </si>
  <si>
    <t>气缸伸缩底座与阀座的密封处理            以及整体刷新</t>
  </si>
  <si>
    <t xml:space="preserve"> 介质：煤气  压力：0.55MPA T：80℃ DN150 PN16</t>
  </si>
  <si>
    <t>合计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</si>
</sst>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5">
    <font>
      <sz val="11"/>
      <color theme="1"/>
      <name val="宋体"/>
      <charset val="134"/>
      <scheme val="minor"/>
    </font>
    <font>
      <sz val="11"/>
      <color theme="1"/>
      <name val="Tahoma"/>
      <charset val="134"/>
    </font>
    <font>
      <b/>
      <sz val="22"/>
      <color theme="1"/>
      <name val="宋体"/>
      <charset val="134"/>
      <scheme val="minor"/>
    </font>
    <font>
      <sz val="14"/>
      <color theme="1"/>
      <name val="宋体"/>
      <charset val="134"/>
      <scheme val="minor"/>
    </font>
    <font>
      <sz val="12"/>
      <name val="宋体"/>
      <charset val="134"/>
    </font>
    <font>
      <sz val="11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2" borderId="9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10" applyNumberFormat="0" applyFill="0" applyAlignment="0" applyProtection="0">
      <alignment vertical="center"/>
    </xf>
    <xf numFmtId="0" fontId="12" fillId="0" borderId="10" applyNumberFormat="0" applyFill="0" applyAlignment="0" applyProtection="0">
      <alignment vertical="center"/>
    </xf>
    <xf numFmtId="0" fontId="13" fillId="0" borderId="11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3" borderId="12" applyNumberFormat="0" applyAlignment="0" applyProtection="0">
      <alignment vertical="center"/>
    </xf>
    <xf numFmtId="0" fontId="15" fillId="4" borderId="13" applyNumberFormat="0" applyAlignment="0" applyProtection="0">
      <alignment vertical="center"/>
    </xf>
    <xf numFmtId="0" fontId="16" fillId="4" borderId="12" applyNumberFormat="0" applyAlignment="0" applyProtection="0">
      <alignment vertical="center"/>
    </xf>
    <xf numFmtId="0" fontId="17" fillId="5" borderId="14" applyNumberFormat="0" applyAlignment="0" applyProtection="0">
      <alignment vertical="center"/>
    </xf>
    <xf numFmtId="0" fontId="18" fillId="0" borderId="15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</cellStyleXfs>
  <cellXfs count="19">
    <xf numFmtId="0" fontId="0" fillId="0" borderId="0" xfId="0">
      <alignment vertical="center"/>
    </xf>
    <xf numFmtId="0" fontId="0" fillId="0" borderId="1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1" fillId="0" borderId="0" xfId="0" applyFont="1" applyFill="1" applyBorder="1" applyAlignment="1"/>
    <xf numFmtId="0" fontId="0" fillId="0" borderId="0" xfId="0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0" fillId="0" borderId="8" xfId="0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5" Type="http://schemas.openxmlformats.org/officeDocument/2006/relationships/image" Target="media/image5.jpeg"/><Relationship Id="rId4" Type="http://schemas.openxmlformats.org/officeDocument/2006/relationships/image" Target="media/image4.jpeg"/><Relationship Id="rId3" Type="http://schemas.openxmlformats.org/officeDocument/2006/relationships/image" Target="media/image3.jpeg"/><Relationship Id="rId2" Type="http://schemas.openxmlformats.org/officeDocument/2006/relationships/image" Target="media/image2.jpeg"/><Relationship Id="rId1" Type="http://schemas.openxmlformats.org/officeDocument/2006/relationships/image" Target="media/image1.jpeg"/></Relationships>
</file>

<file path=xl/_rels/workbook.xml.rels><?xml version="1.0" encoding="UTF-8" standalone="yes"?>
<Relationships xmlns="http://schemas.openxmlformats.org/package/2006/relationships"><Relationship Id="rId9" Type="http://www.wps.cn/officeDocument/2023/relationships/customStorage" Target="customStorage/customStorage.xml"/><Relationship Id="rId8" Type="http://schemas.openxmlformats.org/officeDocument/2006/relationships/styles" Target="styles.xml"/><Relationship Id="rId7" Type="http://www.wps.cn/officeDocument/2020/cellImage" Target="cellimages.xml"/><Relationship Id="rId6" Type="http://schemas.openxmlformats.org/officeDocument/2006/relationships/sharedStrings" Target="sharedStrings.xml"/><Relationship Id="rId5" Type="http://schemas.openxmlformats.org/officeDocument/2006/relationships/theme" Target="theme/theme1.xml"/><Relationship Id="rId4" Type="http://schemas.openxmlformats.org/officeDocument/2006/relationships/customXml" Target="../customXml/item2.xml"/><Relationship Id="rId3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customStorage/customStorage.xml><?xml version="1.0" encoding="utf-8"?>
<customStorage xmlns="https://web.wps.cn/et/2018/main">
  <book/>
  <sheets/>
</customStorage>
</file>

<file path=xl/drawings/_rels/drawing1.xml.rels><?xml version="1.0" encoding="UTF-8" standalone="yes"?>
<Relationships xmlns="http://schemas.openxmlformats.org/package/2006/relationships"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65405</xdr:colOff>
      <xdr:row>61</xdr:row>
      <xdr:rowOff>64770</xdr:rowOff>
    </xdr:to>
    <xdr:pic>
      <xdr:nvPicPr>
        <xdr:cNvPr id="3" name="ID_F849BDF82D614020B9B89BCEE463C685" descr="post_object_image_3691355109"/>
        <xdr:cNvPicPr/>
      </xdr:nvPicPr>
      <xdr:blipFill>
        <a:blip r:embed="rId1"/>
        <a:stretch>
          <a:fillRect/>
        </a:stretch>
      </xdr:blipFill>
      <xdr:spPr>
        <a:xfrm>
          <a:off x="0" y="0"/>
          <a:ext cx="7540625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65405</xdr:colOff>
      <xdr:row>61</xdr:row>
      <xdr:rowOff>64770</xdr:rowOff>
    </xdr:to>
    <xdr:pic>
      <xdr:nvPicPr>
        <xdr:cNvPr id="4" name="ID_B18B7E40158E461CA833C06F9F525DA3" descr="post_object_image_2157591156"/>
        <xdr:cNvPicPr/>
      </xdr:nvPicPr>
      <xdr:blipFill>
        <a:blip r:embed="rId2"/>
        <a:stretch>
          <a:fillRect/>
        </a:stretch>
      </xdr:blipFill>
      <xdr:spPr>
        <a:xfrm>
          <a:off x="0" y="0"/>
          <a:ext cx="7540625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65405</xdr:colOff>
      <xdr:row>61</xdr:row>
      <xdr:rowOff>64770</xdr:rowOff>
    </xdr:to>
    <xdr:pic>
      <xdr:nvPicPr>
        <xdr:cNvPr id="5" name="ID_36C0BE066F9540948F0F3D8FD91B2C4D" descr="post_object_image_1642442339"/>
        <xdr:cNvPicPr/>
      </xdr:nvPicPr>
      <xdr:blipFill>
        <a:blip r:embed="rId3"/>
        <a:stretch>
          <a:fillRect/>
        </a:stretch>
      </xdr:blipFill>
      <xdr:spPr>
        <a:xfrm>
          <a:off x="0" y="0"/>
          <a:ext cx="7540625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65405</xdr:colOff>
      <xdr:row>61</xdr:row>
      <xdr:rowOff>64770</xdr:rowOff>
    </xdr:to>
    <xdr:pic>
      <xdr:nvPicPr>
        <xdr:cNvPr id="6" name="ID_8AFB861E91A84AA8B331D16624EC57C3" descr="post_object_image_2795156058"/>
        <xdr:cNvPicPr/>
      </xdr:nvPicPr>
      <xdr:blipFill>
        <a:blip r:embed="rId4"/>
        <a:stretch>
          <a:fillRect/>
        </a:stretch>
      </xdr:blipFill>
      <xdr:spPr>
        <a:xfrm>
          <a:off x="0" y="0"/>
          <a:ext cx="7540625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422910</xdr:colOff>
      <xdr:row>31</xdr:row>
      <xdr:rowOff>64770</xdr:rowOff>
    </xdr:to>
    <xdr:pic>
      <xdr:nvPicPr>
        <xdr:cNvPr id="7" name="ID_779CC79FD6C34E2C93F6A5E7F425D631" descr="post_object_image_3744196254"/>
        <xdr:cNvPicPr/>
      </xdr:nvPicPr>
      <xdr:blipFill>
        <a:blip r:embed="rId5"/>
        <a:stretch>
          <a:fillRect/>
        </a:stretch>
      </xdr:blipFill>
      <xdr:spPr>
        <a:xfrm>
          <a:off x="0" y="0"/>
          <a:ext cx="9144000" cy="5143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18"/>
  <sheetViews>
    <sheetView tabSelected="1" workbookViewId="0">
      <selection activeCell="G5" sqref="G5"/>
    </sheetView>
  </sheetViews>
  <sheetFormatPr defaultColWidth="9" defaultRowHeight="12.9"/>
  <cols>
    <col min="1" max="1" width="14.1100917431193" style="4" customWidth="1"/>
    <col min="2" max="2" width="17.0275229357798" style="4" customWidth="1"/>
    <col min="3" max="3" width="7.76146788990826" style="4" customWidth="1"/>
    <col min="4" max="4" width="46.4036697247706" style="4" customWidth="1"/>
    <col min="5" max="5" width="32" style="4" customWidth="1"/>
    <col min="6" max="6" width="36" style="4" customWidth="1"/>
    <col min="7" max="7" width="14.8715596330275" style="4" customWidth="1"/>
    <col min="8" max="8" width="19.2477064220184" style="4" customWidth="1"/>
    <col min="9" max="9" width="12" style="4" customWidth="1"/>
    <col min="10" max="16384" width="9" style="4"/>
  </cols>
  <sheetData>
    <row r="1" ht="28.5" spans="1:7">
      <c r="A1" s="5" t="s">
        <v>0</v>
      </c>
      <c r="B1" s="5"/>
      <c r="C1" s="5"/>
      <c r="D1" s="5"/>
      <c r="E1" s="5"/>
      <c r="F1" s="5"/>
      <c r="G1" s="5"/>
    </row>
    <row r="2" s="1" customFormat="1" ht="23" customHeight="1" spans="1:9">
      <c r="A2" s="2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9" t="s">
        <v>6</v>
      </c>
      <c r="G2" s="10" t="s">
        <v>7</v>
      </c>
      <c r="H2" s="10"/>
      <c r="I2" s="13"/>
    </row>
    <row r="3" s="2" customFormat="1" ht="36" customHeight="1" spans="1:9">
      <c r="A3" s="2" t="s">
        <v>8</v>
      </c>
      <c r="B3" s="2" t="s">
        <v>9</v>
      </c>
      <c r="C3" s="2">
        <v>3</v>
      </c>
      <c r="D3" s="7" t="s">
        <v>10</v>
      </c>
      <c r="E3" s="7" t="s">
        <v>11</v>
      </c>
      <c r="F3" s="11" t="s">
        <v>12</v>
      </c>
      <c r="G3" s="10" t="str">
        <f>_xlfn.DISPIMG("ID_F849BDF82D614020B9B89BCEE463C685",1)</f>
        <v>=DISPIMG("ID_F849BDF82D614020B9B89BCEE463C685",1)</v>
      </c>
      <c r="H3" s="10" t="str">
        <f>_xlfn.DISPIMG("ID_B18B7E40158E461CA833C06F9F525DA3",1)</f>
        <v>=DISPIMG("ID_B18B7E40158E461CA833C06F9F525DA3",1)</v>
      </c>
      <c r="I3" s="14"/>
    </row>
    <row r="4" s="2" customFormat="1" ht="39" customHeight="1" spans="1:9">
      <c r="A4" s="2" t="s">
        <v>8</v>
      </c>
      <c r="B4" s="2" t="s">
        <v>13</v>
      </c>
      <c r="C4" s="2">
        <v>4</v>
      </c>
      <c r="D4" s="7" t="s">
        <v>10</v>
      </c>
      <c r="E4" s="7" t="s">
        <v>11</v>
      </c>
      <c r="F4" s="11" t="s">
        <v>14</v>
      </c>
      <c r="G4" s="10" t="str">
        <f>_xlfn.DISPIMG("ID_36C0BE066F9540948F0F3D8FD91B2C4D",1)</f>
        <v>=DISPIMG("ID_36C0BE066F9540948F0F3D8FD91B2C4D",1)</v>
      </c>
      <c r="H4" s="10" t="str">
        <f>_xlfn.DISPIMG("ID_8AFB861E91A84AA8B331D16624EC57C3",1)</f>
        <v>=DISPIMG("ID_8AFB861E91A84AA8B331D16624EC57C3",1)</v>
      </c>
      <c r="I4" s="14"/>
    </row>
    <row r="5" s="2" customFormat="1" ht="46" customHeight="1" spans="1:13">
      <c r="A5" s="2" t="s">
        <v>15</v>
      </c>
      <c r="B5" s="2" t="s">
        <v>16</v>
      </c>
      <c r="C5" s="2">
        <v>2</v>
      </c>
      <c r="D5" s="7" t="s">
        <v>17</v>
      </c>
      <c r="E5" s="7" t="s">
        <v>18</v>
      </c>
      <c r="F5" s="11" t="s">
        <v>19</v>
      </c>
      <c r="G5" s="10" t="str">
        <f>_xlfn.DISPIMG("ID_779CC79FD6C34E2C93F6A5E7F425D631",1)</f>
        <v>=DISPIMG("ID_779CC79FD6C34E2C93F6A5E7F425D631",1)</v>
      </c>
      <c r="H5" s="10"/>
      <c r="I5" s="15"/>
      <c r="J5" s="16"/>
      <c r="K5" s="16"/>
      <c r="L5" s="16"/>
      <c r="M5" s="16"/>
    </row>
    <row r="6" s="3" customFormat="1" ht="48" customHeight="1" spans="1:13">
      <c r="A6" s="2"/>
      <c r="B6" s="8"/>
      <c r="C6" s="8"/>
      <c r="D6" s="8"/>
      <c r="E6" s="8"/>
      <c r="F6" s="11"/>
      <c r="G6" s="12"/>
      <c r="H6" s="12"/>
      <c r="I6" s="12"/>
      <c r="J6" s="12"/>
      <c r="K6" s="17"/>
      <c r="L6" s="18"/>
      <c r="M6" s="12"/>
    </row>
    <row r="7" s="3" customFormat="1" ht="48" customHeight="1" spans="1:13">
      <c r="A7" s="2"/>
      <c r="B7" s="8"/>
      <c r="C7" s="8"/>
      <c r="D7" s="8"/>
      <c r="E7" s="8"/>
      <c r="F7" s="11"/>
      <c r="G7" s="12"/>
      <c r="H7" s="12"/>
      <c r="I7" s="12"/>
      <c r="J7" s="12"/>
      <c r="K7" s="17"/>
      <c r="L7" s="18"/>
      <c r="M7" s="12"/>
    </row>
    <row r="8" s="2" customFormat="1" ht="48" customHeight="1" spans="2:13">
      <c r="B8" s="2" t="s">
        <v>20</v>
      </c>
      <c r="C8" s="2">
        <f>SUM(C3:C7)</f>
        <v>9</v>
      </c>
      <c r="E8" s="7"/>
      <c r="F8" s="7"/>
      <c r="G8" s="1"/>
      <c r="H8" s="1"/>
      <c r="I8" s="1"/>
      <c r="J8" s="1"/>
      <c r="K8" s="1"/>
      <c r="L8" s="1"/>
      <c r="M8" s="1"/>
    </row>
    <row r="9" s="2" customFormat="1" ht="48" customHeight="1" spans="5:6">
      <c r="E9" s="7"/>
      <c r="F9" s="7"/>
    </row>
    <row r="10" s="2" customFormat="1" ht="48" customHeight="1" spans="5:6">
      <c r="E10" s="7"/>
      <c r="F10" s="7"/>
    </row>
    <row r="11" s="2" customFormat="1" ht="48" customHeight="1" spans="5:6">
      <c r="E11" s="7"/>
      <c r="F11" s="7"/>
    </row>
    <row r="12" s="2" customFormat="1" ht="48" customHeight="1" spans="5:6">
      <c r="E12" s="7"/>
      <c r="F12" s="7"/>
    </row>
    <row r="13" s="2" customFormat="1" ht="48" customHeight="1" spans="5:6">
      <c r="E13" s="7"/>
      <c r="F13" s="7"/>
    </row>
    <row r="14" s="2" customFormat="1" ht="48" customHeight="1" spans="5:6">
      <c r="E14" s="7"/>
      <c r="F14" s="7"/>
    </row>
    <row r="15" s="2" customFormat="1" ht="48" customHeight="1" spans="5:6">
      <c r="E15" s="7"/>
      <c r="F15" s="7"/>
    </row>
    <row r="16" s="2" customFormat="1" ht="48" customHeight="1" spans="5:6">
      <c r="E16" s="7"/>
      <c r="F16" s="7"/>
    </row>
    <row r="17" s="2" customFormat="1" ht="48" customHeight="1" spans="5:6">
      <c r="E17" s="7"/>
      <c r="F17" s="7"/>
    </row>
    <row r="18" s="2" customFormat="1" ht="48" customHeight="1" spans="5:6">
      <c r="E18" s="7"/>
      <c r="F18" s="7"/>
    </row>
  </sheetData>
  <sheetProtection formatCells="0" formatColumns="0" formatRows="0" insertRows="0" insertColumns="0" insertHyperlinks="0" deleteColumns="0" deleteRows="0" sort="0" autoFilter="0" pivotTables="0"/>
  <mergeCells count="2">
    <mergeCell ref="A1:G1"/>
    <mergeCell ref="G2:H2"/>
  </mergeCells>
  <pageMargins left="0.75" right="0.75" top="1" bottom="1" header="0.5" footer="0.5"/>
  <pageSetup paperSize="9" orientation="landscape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2.9"/>
  <sheetData/>
  <sheetProtection formatCells="0" formatColumns="0" formatRows="0" insertRows="0" insertColumns="0" insertHyperlinks="0" deleteColumns="0" deleteRows="0" sort="0" autoFilter="0" pivotTables="0"/>
  <pageMargins left="0.75" right="0.75" top="1" bottom="1" header="0.5" footer="0.5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06C82605-B75B-4693-9329-32AAD527C69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WWO_wpscloud_20250611175918-c1ee60194f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维修清单</vt:lpstr>
      <vt:lpstr>WpsReserved_CellImgList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2022-03-24T01:45:00Z</dcterms:created>
  <dcterms:modified xsi:type="dcterms:W3CDTF">2025-06-16T03:41:29Z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39451B4D4D184E8AAF0A2775A34B8D1A_13</vt:lpwstr>
  </property>
  <property fmtid="{D5CDD505-2E9C-101B-9397-08002B2CF9AE}" pid="3" name="KSOProductBuildVer">
    <vt:lpwstr>2052-12.1.0.21539</vt:lpwstr>
  </property>
</Properties>
</file>