
<file path=[Content_Types].xml><?xml version="1.0" encoding="utf-8"?>
<Types xmlns="http://schemas.openxmlformats.org/package/2006/content-types">
  <Default Extension="vml" ContentType="application/vnd.openxmlformats-officedocument.vmlDrawing"/>
  <Default Extension="xlsx" ContentType="application/vnd.openxmlformats-officedocument.spreadsheetml.sheet"/>
  <Default Extension="bin" ContentType="application/vnd.openxmlformats-officedocument.oleObject"/>
  <Default Extension="png" ContentType="image/png"/>
  <Default Extension="jpeg" ContentType="image/jpeg"/>
  <Default Extension="JPG" ContentType="image/.jpg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145" windowHeight="9465"/>
  </bookViews>
  <sheets>
    <sheet name="Sheet1" sheetId="1" r:id="rId1"/>
    <sheet name="Sheet3" sheetId="3" r:id="rId2"/>
  </sheets>
  <definedNames>
    <definedName name="_xlnm._FilterDatabase" localSheetId="0" hidden="1">Sheet1!$A$2:$W$46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<sst xmlns="http://schemas.openxmlformats.org/spreadsheetml/2006/main" count="344" uniqueCount="109">
  <si>
    <r>
      <rPr>
        <b/>
        <u/>
        <sz val="18"/>
        <color theme="1"/>
        <rFont val="宋体"/>
        <charset val="134"/>
      </rPr>
      <t xml:space="preserve">   乌海 </t>
    </r>
    <r>
      <rPr>
        <b/>
        <sz val="18"/>
        <color theme="1"/>
        <rFont val="宋体"/>
        <charset val="134"/>
      </rPr>
      <t>黑猫2024年12月份材料集中采购申报表</t>
    </r>
  </si>
  <si>
    <t>序号</t>
  </si>
  <si>
    <t>类别</t>
  </si>
  <si>
    <t>设备材料名称</t>
  </si>
  <si>
    <t>规格、型号</t>
  </si>
  <si>
    <t>材质</t>
  </si>
  <si>
    <t>技术要求</t>
  </si>
  <si>
    <t>数量</t>
  </si>
  <si>
    <t>单位</t>
  </si>
  <si>
    <t>使用部门</t>
  </si>
  <si>
    <t>采购单位</t>
  </si>
  <si>
    <t>备注</t>
  </si>
  <si>
    <t>A</t>
  </si>
  <si>
    <t>B</t>
  </si>
  <si>
    <t>C</t>
  </si>
  <si>
    <t>D</t>
  </si>
  <si>
    <t>黑猫购入价</t>
  </si>
  <si>
    <t>控制价</t>
  </si>
  <si>
    <t>二、辅助原料</t>
  </si>
  <si>
    <t>单价（元）</t>
  </si>
  <si>
    <t>金额（元）</t>
  </si>
  <si>
    <t>印刷品类</t>
  </si>
  <si>
    <t>韩城出库单</t>
  </si>
  <si>
    <t>27cm*13cm  一式六联自带复写</t>
  </si>
  <si>
    <t>本</t>
  </si>
  <si>
    <t>特炭车间（成品工段）</t>
  </si>
  <si>
    <t>乌海黑猫</t>
  </si>
  <si>
    <t>聂</t>
  </si>
  <si>
    <t>韩城码单</t>
  </si>
  <si>
    <t>21cm*19cm一式四联自带复写</t>
  </si>
  <si>
    <t>唐山出库单</t>
  </si>
  <si>
    <t>27cm*13cm一式六联自带复写</t>
  </si>
  <si>
    <t>唐山码单</t>
  </si>
  <si>
    <t>朝阳出库单</t>
  </si>
  <si>
    <t>朝阳码单</t>
  </si>
  <si>
    <t>玲珑专用卡片</t>
  </si>
  <si>
    <t>A面</t>
  </si>
  <si>
    <t>张</t>
  </si>
  <si>
    <t>B面</t>
  </si>
  <si>
    <t>钳工巡检记录</t>
  </si>
  <si>
    <t>A4</t>
  </si>
  <si>
    <t>特炭车间</t>
  </si>
  <si>
    <t>现场用</t>
  </si>
  <si>
    <t>设备润滑记录</t>
  </si>
  <si>
    <t>材料入库货物验收单</t>
  </si>
  <si>
    <t>29cm*20cm</t>
  </si>
  <si>
    <t>生产科材料仓库</t>
  </si>
  <si>
    <t>材料仓库用</t>
  </si>
  <si>
    <t>特种炭黑分析原始记录</t>
  </si>
  <si>
    <t>JC-49  180张/本   无碳复写(两联)</t>
  </si>
  <si>
    <t>检测中心</t>
  </si>
  <si>
    <t>特炭小包抽检质检单</t>
  </si>
  <si>
    <t>JC-50  180张/本   无碳复写(两联)</t>
  </si>
  <si>
    <t>吸碘值现场控制分析原始记录</t>
  </si>
  <si>
    <t xml:space="preserve">JC-34  70克双胶纸  100张/本 </t>
  </si>
  <si>
    <t>吸油值现场控制分析原始记录</t>
  </si>
  <si>
    <t xml:space="preserve">JC-35 70克双胶纸  100张/本 </t>
  </si>
  <si>
    <t>水洗筛余物现场控制原始记录</t>
  </si>
  <si>
    <t xml:space="preserve">JC-36 70克双胶纸  100张/本 </t>
  </si>
  <si>
    <t>加热减量控制原始记录</t>
  </si>
  <si>
    <t xml:space="preserve">JC-37 70克双胶纸  100张/本 </t>
  </si>
  <si>
    <t>成品分析原始记录</t>
  </si>
  <si>
    <t xml:space="preserve">JC-25  70克双胶纸  100张/本 </t>
  </si>
  <si>
    <t>炭黑物理分析记录</t>
  </si>
  <si>
    <t xml:space="preserve">JC-26 70克双胶纸  100张/本 </t>
  </si>
  <si>
    <t>标准溶液配制标定记录（碘）</t>
  </si>
  <si>
    <t>JC-15 70克双胶纸  100张/本  双面印刷</t>
  </si>
  <si>
    <t>标准溶液配制标定记录（硫代硫酸钠）</t>
  </si>
  <si>
    <t>JC-15  70克双胶纸  100张/本 双面印刷</t>
  </si>
  <si>
    <t>进厂原料油接收通知单</t>
  </si>
  <si>
    <t xml:space="preserve"> JC-29 18.5*8.5cm 100页/本  无碳复写(两联)</t>
  </si>
  <si>
    <t>进厂原料油质检单</t>
  </si>
  <si>
    <t>JC-32 21*15cm 100页/本  无碳联单（三联）</t>
  </si>
  <si>
    <t>交接班记录</t>
  </si>
  <si>
    <t>33页/本  A4</t>
  </si>
  <si>
    <t>班组安全承诺公告</t>
  </si>
  <si>
    <t>100张/本 70克双胶纸</t>
  </si>
  <si>
    <t>特种设备运行记录</t>
  </si>
  <si>
    <t>A4本/32页正反面（带封皮）</t>
  </si>
  <si>
    <t>炭黑车间</t>
  </si>
  <si>
    <t>气体探测报警器检查表</t>
  </si>
  <si>
    <t>A4/本 32页带封皮、正反面</t>
  </si>
  <si>
    <t>数据本</t>
  </si>
  <si>
    <t>A4    每本32页   单面</t>
  </si>
  <si>
    <t>纸</t>
  </si>
  <si>
    <t>动力车间</t>
  </si>
  <si>
    <t>发货通知单</t>
  </si>
  <si>
    <t>210*145mm 左封胶 100张/本</t>
  </si>
  <si>
    <t>品保科</t>
  </si>
  <si>
    <t>主要设备润滑记录</t>
  </si>
  <si>
    <t>A4  每本33页</t>
  </si>
  <si>
    <t>日常维护用</t>
  </si>
  <si>
    <t>主要设备维护保养记录</t>
  </si>
  <si>
    <t>设备运行记录</t>
  </si>
  <si>
    <t>锅炉运行记录表</t>
  </si>
  <si>
    <t>汽轮机运行记录表</t>
  </si>
  <si>
    <t>值班记录本</t>
  </si>
  <si>
    <t>交接班记录表</t>
  </si>
  <si>
    <t>安全活动记录本</t>
  </si>
  <si>
    <t>动力车间班组交接班记录</t>
  </si>
  <si>
    <t>作业票培训卡*8</t>
  </si>
  <si>
    <t>A4纸  每本200页  活页 A4竖版</t>
  </si>
  <si>
    <t>精制车间</t>
  </si>
  <si>
    <t>办公用</t>
  </si>
  <si>
    <t>消防检查记录</t>
  </si>
  <si>
    <t>表格内有两张检查表，各打印5本</t>
  </si>
  <si>
    <t>主要电机设备运转和巡检记录</t>
  </si>
  <si>
    <t>维修车间</t>
  </si>
  <si>
    <t>设备检修记录本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</si>
</sst>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_ "/>
  </numFmts>
  <fonts count="39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rgb="FFFF0000"/>
      <name val="宋体"/>
      <charset val="134"/>
      <scheme val="minor"/>
    </font>
    <font>
      <b/>
      <u/>
      <sz val="18"/>
      <color theme="1"/>
      <name val="宋体"/>
      <charset val="134"/>
    </font>
    <font>
      <b/>
      <sz val="10"/>
      <color theme="1"/>
      <name val="宋体"/>
      <charset val="134"/>
    </font>
    <font>
      <b/>
      <sz val="10"/>
      <color theme="1"/>
      <name val="宋体"/>
      <charset val="134"/>
      <scheme val="major"/>
    </font>
    <font>
      <sz val="10"/>
      <color theme="1"/>
      <name val="宋体"/>
      <charset val="134"/>
      <scheme val="major"/>
    </font>
    <font>
      <sz val="10"/>
      <name val="宋体"/>
      <charset val="134"/>
    </font>
    <font>
      <sz val="10"/>
      <color rgb="FFFF0000"/>
      <name val="宋体"/>
      <charset val="134"/>
      <scheme val="major"/>
    </font>
    <font>
      <sz val="10"/>
      <color rgb="FFFF0000"/>
      <name val="宋体"/>
      <charset val="134"/>
    </font>
    <font>
      <sz val="11"/>
      <color indexed="8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  <scheme val="minor"/>
    </font>
    <font>
      <sz val="13"/>
      <color rgb="FF000000"/>
      <name val="宋体"/>
      <charset val="134"/>
    </font>
    <font>
      <sz val="16"/>
      <color rgb="FF00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name val="Arial"/>
      <charset val="134"/>
    </font>
    <font>
      <sz val="11"/>
      <color theme="1"/>
      <name val="Tahoma"/>
      <charset val="134"/>
    </font>
    <font>
      <sz val="11"/>
      <color rgb="FF000000"/>
      <name val="Arial"/>
      <charset val="134"/>
    </font>
    <font>
      <sz val="11"/>
      <name val="宋体"/>
      <charset val="134"/>
    </font>
    <font>
      <b/>
      <sz val="18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383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8" applyNumberFormat="0" applyAlignment="0" applyProtection="0">
      <alignment vertical="center"/>
    </xf>
    <xf numFmtId="0" fontId="24" fillId="4" borderId="9" applyNumberFormat="0" applyAlignment="0" applyProtection="0">
      <alignment vertical="center"/>
    </xf>
    <xf numFmtId="0" fontId="25" fillId="4" borderId="8" applyNumberFormat="0" applyAlignment="0" applyProtection="0">
      <alignment vertical="center"/>
    </xf>
    <xf numFmtId="0" fontId="26" fillId="5" borderId="10" applyNumberFormat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8" fillId="0" borderId="12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37" fillId="0" borderId="0">
      <alignment vertical="center"/>
    </xf>
    <xf numFmtId="0" fontId="37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0"/>
    <xf numFmtId="0" fontId="11" fillId="0" borderId="0"/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0" fillId="2" borderId="5" applyNumberFormat="0" applyFont="0" applyAlignment="0" applyProtection="0">
      <alignment vertical="center"/>
    </xf>
  </cellStyleXfs>
  <cellXfs count="30">
    <xf numFmtId="0" fontId="0" fillId="0" borderId="0" xfId="0"/>
    <xf numFmtId="0" fontId="1" fillId="0" borderId="0" xfId="0" applyFont="1" applyFill="1" applyAlignment="1">
      <alignment horizontal="left" vertical="center" wrapText="1"/>
    </xf>
    <xf numFmtId="0" fontId="2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NumberFormat="1" applyFont="1" applyFill="1" applyAlignment="1">
      <alignment horizontal="center" vertical="center" wrapText="1"/>
    </xf>
    <xf numFmtId="49" fontId="3" fillId="0" borderId="1" xfId="1569" applyNumberFormat="1" applyFont="1" applyFill="1" applyBorder="1" applyAlignment="1">
      <alignment horizontal="center" vertical="center" wrapText="1"/>
    </xf>
    <xf numFmtId="0" fontId="0" fillId="0" borderId="2" xfId="0" applyFont="1" applyFill="1" applyBorder="1"/>
    <xf numFmtId="49" fontId="4" fillId="0" borderId="3" xfId="1569" applyNumberFormat="1" applyFont="1" applyFill="1" applyBorder="1" applyAlignment="1">
      <alignment horizontal="center" vertical="center" wrapText="1" shrinkToFit="1"/>
    </xf>
    <xf numFmtId="176" fontId="4" fillId="0" borderId="3" xfId="1569" applyNumberFormat="1" applyFont="1" applyFill="1" applyBorder="1" applyAlignment="1">
      <alignment horizontal="center" vertical="center" wrapText="1" shrinkToFit="1"/>
    </xf>
    <xf numFmtId="0" fontId="4" fillId="0" borderId="3" xfId="1569" applyNumberFormat="1" applyFont="1" applyFill="1" applyBorder="1" applyAlignment="1">
      <alignment horizontal="center" vertical="center" wrapText="1" shrinkToFit="1"/>
    </xf>
    <xf numFmtId="177" fontId="4" fillId="0" borderId="3" xfId="1569" applyNumberFormat="1" applyFont="1" applyFill="1" applyBorder="1" applyAlignment="1">
      <alignment horizontal="center" vertical="center" wrapText="1" shrinkToFit="1"/>
    </xf>
    <xf numFmtId="49" fontId="5" fillId="0" borderId="1" xfId="1569" applyNumberFormat="1" applyFont="1" applyFill="1" applyBorder="1" applyAlignment="1">
      <alignment horizontal="left" vertical="center" wrapText="1" shrinkToFit="1"/>
    </xf>
    <xf numFmtId="49" fontId="5" fillId="0" borderId="2" xfId="1569" applyNumberFormat="1" applyFont="1" applyFill="1" applyBorder="1" applyAlignment="1">
      <alignment horizontal="left" vertical="center" wrapText="1" shrinkToFit="1"/>
    </xf>
    <xf numFmtId="0" fontId="6" fillId="0" borderId="3" xfId="1569" applyNumberFormat="1" applyFont="1" applyFill="1" applyBorder="1" applyAlignment="1">
      <alignment horizontal="center" vertical="center" wrapText="1" shrinkToFit="1"/>
    </xf>
    <xf numFmtId="49" fontId="6" fillId="0" borderId="3" xfId="1569" applyNumberFormat="1" applyFont="1" applyFill="1" applyBorder="1" applyAlignment="1">
      <alignment horizontal="center" vertical="center" wrapText="1" shrinkToFit="1"/>
    </xf>
    <xf numFmtId="0" fontId="7" fillId="0" borderId="3" xfId="620" applyFont="1" applyFill="1" applyBorder="1" applyAlignment="1">
      <alignment horizontal="center" vertical="center" wrapText="1"/>
    </xf>
    <xf numFmtId="0" fontId="8" fillId="0" borderId="3" xfId="1569" applyNumberFormat="1" applyFont="1" applyFill="1" applyBorder="1" applyAlignment="1">
      <alignment horizontal="center" vertical="center" wrapText="1" shrinkToFit="1"/>
    </xf>
    <xf numFmtId="49" fontId="8" fillId="0" borderId="3" xfId="1569" applyNumberFormat="1" applyFont="1" applyFill="1" applyBorder="1" applyAlignment="1">
      <alignment horizontal="center" vertical="center" wrapText="1" shrinkToFit="1"/>
    </xf>
    <xf numFmtId="0" fontId="9" fillId="0" borderId="3" xfId="620" applyFont="1" applyFill="1" applyBorder="1" applyAlignment="1">
      <alignment horizontal="center" vertical="center" wrapText="1"/>
    </xf>
    <xf numFmtId="0" fontId="10" fillId="0" borderId="3" xfId="610" applyFont="1" applyBorder="1" applyAlignment="1">
      <alignment horizontal="center" vertical="center"/>
    </xf>
    <xf numFmtId="0" fontId="11" fillId="0" borderId="3" xfId="610" applyFont="1" applyFill="1" applyBorder="1" applyAlignment="1">
      <alignment horizontal="center" vertical="center"/>
    </xf>
    <xf numFmtId="49" fontId="7" fillId="0" borderId="3" xfId="87" applyNumberFormat="1" applyFont="1" applyFill="1" applyBorder="1" applyAlignment="1" applyProtection="1">
      <alignment horizontal="center" vertical="center" wrapText="1"/>
      <protection locked="0"/>
    </xf>
    <xf numFmtId="0" fontId="7" fillId="0" borderId="3" xfId="87" applyFont="1" applyFill="1" applyBorder="1" applyAlignment="1">
      <alignment horizontal="center" vertical="center" wrapText="1"/>
    </xf>
    <xf numFmtId="177" fontId="7" fillId="0" borderId="3" xfId="87" applyNumberFormat="1" applyFont="1" applyFill="1" applyBorder="1" applyAlignment="1">
      <alignment horizontal="center" vertical="center" wrapText="1"/>
    </xf>
    <xf numFmtId="0" fontId="12" fillId="0" borderId="3" xfId="87" applyFont="1" applyFill="1" applyBorder="1" applyAlignment="1">
      <alignment horizontal="center" vertical="center" wrapText="1"/>
    </xf>
    <xf numFmtId="177" fontId="12" fillId="0" borderId="3" xfId="87" applyNumberFormat="1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/>
    </xf>
    <xf numFmtId="49" fontId="5" fillId="0" borderId="4" xfId="1569" applyNumberFormat="1" applyFont="1" applyFill="1" applyBorder="1" applyAlignment="1">
      <alignment horizontal="center" vertical="center" wrapText="1" shrinkToFit="1"/>
    </xf>
    <xf numFmtId="0" fontId="13" fillId="0" borderId="0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</cellXfs>
  <cellStyles count="238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_ET_STYLE_NoName_00_" xfId="49"/>
    <cellStyle name="百分比 2" xfId="50"/>
    <cellStyle name="百分比 2 2" xfId="51"/>
    <cellStyle name="百分比 2 2 2" xfId="52"/>
    <cellStyle name="百分比 2 2 2 2" xfId="53"/>
    <cellStyle name="百分比 2 2 2 2 2" xfId="54"/>
    <cellStyle name="百分比 2 2 2 2 2 2" xfId="55"/>
    <cellStyle name="百分比 2 2 2 2 3" xfId="56"/>
    <cellStyle name="百分比 2 2 2 3" xfId="57"/>
    <cellStyle name="百分比 2 2 2 3 2" xfId="58"/>
    <cellStyle name="百分比 2 2 2 3 2 2" xfId="59"/>
    <cellStyle name="百分比 2 2 2 3 3" xfId="60"/>
    <cellStyle name="百分比 2 2 2 4" xfId="61"/>
    <cellStyle name="百分比 2 2 2 4 2" xfId="62"/>
    <cellStyle name="百分比 2 2 2 4 2 2" xfId="63"/>
    <cellStyle name="百分比 2 2 3" xfId="64"/>
    <cellStyle name="百分比 2 2 3 2" xfId="65"/>
    <cellStyle name="百分比 2 2 3 2 2" xfId="66"/>
    <cellStyle name="百分比 2 2 3 3" xfId="67"/>
    <cellStyle name="百分比 2 2 4" xfId="68"/>
    <cellStyle name="百分比 2 2 4 2" xfId="69"/>
    <cellStyle name="百分比 2 2 4 2 2" xfId="70"/>
    <cellStyle name="百分比 2 2 4 3" xfId="71"/>
    <cellStyle name="百分比 2 2 5" xfId="72"/>
    <cellStyle name="百分比 2 2 5 2" xfId="73"/>
    <cellStyle name="百分比 2 2 5 2 2" xfId="74"/>
    <cellStyle name="百分比 2 3" xfId="75"/>
    <cellStyle name="百分比 2 3 2" xfId="76"/>
    <cellStyle name="百分比 2 3 2 2" xfId="77"/>
    <cellStyle name="百分比 2 3 3" xfId="78"/>
    <cellStyle name="百分比 2 4" xfId="79"/>
    <cellStyle name="百分比 2 4 2" xfId="80"/>
    <cellStyle name="百分比 2 4 2 2" xfId="81"/>
    <cellStyle name="百分比 2 4 3" xfId="82"/>
    <cellStyle name="百分比 2 5" xfId="83"/>
    <cellStyle name="百分比 2 5 2" xfId="84"/>
    <cellStyle name="百分比 2 5 2 2" xfId="85"/>
    <cellStyle name="常规 10" xfId="86"/>
    <cellStyle name="常规 10 2" xfId="87"/>
    <cellStyle name="常规 10 2 2" xfId="88"/>
    <cellStyle name="常规 10 2 2 2" xfId="89"/>
    <cellStyle name="常规 10 2 2 2 2" xfId="90"/>
    <cellStyle name="常规 10 2 2 2 2 2" xfId="91"/>
    <cellStyle name="常规 10 2 2 2 3" xfId="92"/>
    <cellStyle name="常规 10 2 2 3" xfId="93"/>
    <cellStyle name="常规 10 2 2 3 2" xfId="94"/>
    <cellStyle name="常规 10 2 2 3 2 2" xfId="95"/>
    <cellStyle name="常规 10 2 2 3 3" xfId="96"/>
    <cellStyle name="常规 10 2 2 4" xfId="97"/>
    <cellStyle name="常规 10 2 2 4 2" xfId="98"/>
    <cellStyle name="常规 10 2 2 4 2 2" xfId="99"/>
    <cellStyle name="常规 10 2 3" xfId="100"/>
    <cellStyle name="常规 10 2 3 2" xfId="101"/>
    <cellStyle name="常规 10 2 3 2 2" xfId="102"/>
    <cellStyle name="常规 10 2 3 3" xfId="103"/>
    <cellStyle name="常规 10 2 4" xfId="104"/>
    <cellStyle name="常规 10 2 4 2" xfId="105"/>
    <cellStyle name="常规 10 2 4 2 2" xfId="106"/>
    <cellStyle name="常规 10 2 4 3" xfId="107"/>
    <cellStyle name="常规 10 2 5" xfId="108"/>
    <cellStyle name="常规 10 2 5 2" xfId="109"/>
    <cellStyle name="常规 10 2 5 2 2" xfId="110"/>
    <cellStyle name="常规 10 3" xfId="111"/>
    <cellStyle name="常规 10 3 2" xfId="112"/>
    <cellStyle name="常规 10 3 2 2" xfId="113"/>
    <cellStyle name="常规 10 3 2 2 2" xfId="114"/>
    <cellStyle name="常规 10 3 2 3" xfId="115"/>
    <cellStyle name="常规 10 3 3" xfId="116"/>
    <cellStyle name="常规 10 3 3 2" xfId="117"/>
    <cellStyle name="常规 10 3 3 2 2" xfId="118"/>
    <cellStyle name="常规 10 3 3 3" xfId="119"/>
    <cellStyle name="常规 10 3 4" xfId="120"/>
    <cellStyle name="常规 10 3 4 2" xfId="121"/>
    <cellStyle name="常规 10 3 4 2 2" xfId="122"/>
    <cellStyle name="常规 10 4" xfId="123"/>
    <cellStyle name="常规 10 4 2" xfId="124"/>
    <cellStyle name="常规 10 4 2 2" xfId="125"/>
    <cellStyle name="常规 10 4 2 2 2" xfId="126"/>
    <cellStyle name="常规 10 4 2 3" xfId="127"/>
    <cellStyle name="常规 10 4 3" xfId="128"/>
    <cellStyle name="常规 10 4 3 2" xfId="129"/>
    <cellStyle name="常规 10 4 3 2 2" xfId="130"/>
    <cellStyle name="常规 10 4 3 3" xfId="131"/>
    <cellStyle name="常规 10 4 4" xfId="132"/>
    <cellStyle name="常规 10 4 4 2" xfId="133"/>
    <cellStyle name="常规 10 4 4 2 2" xfId="134"/>
    <cellStyle name="常规 10 5" xfId="135"/>
    <cellStyle name="常规 10 5 2" xfId="136"/>
    <cellStyle name="常规 10 5 2 2" xfId="137"/>
    <cellStyle name="常规 10 5 3" xfId="138"/>
    <cellStyle name="常规 10 6" xfId="139"/>
    <cellStyle name="常规 10 6 2" xfId="140"/>
    <cellStyle name="常规 10 6 2 2" xfId="141"/>
    <cellStyle name="常规 10 6 3" xfId="142"/>
    <cellStyle name="常规 10 7" xfId="143"/>
    <cellStyle name="常规 10 7 2" xfId="144"/>
    <cellStyle name="常规 10 8" xfId="145"/>
    <cellStyle name="常规 10 8 2" xfId="146"/>
    <cellStyle name="常规 10 8 2 2" xfId="147"/>
    <cellStyle name="常规 100" xfId="148"/>
    <cellStyle name="常规 101" xfId="149"/>
    <cellStyle name="常规 102" xfId="150"/>
    <cellStyle name="常规 11" xfId="151"/>
    <cellStyle name="常规 11 2" xfId="152"/>
    <cellStyle name="常规 11 2 2" xfId="153"/>
    <cellStyle name="常规 11 2 2 2" xfId="154"/>
    <cellStyle name="常规 11 2 2 2 2" xfId="155"/>
    <cellStyle name="常规 11 2 2 3" xfId="156"/>
    <cellStyle name="常规 11 2 3" xfId="157"/>
    <cellStyle name="常规 11 2 3 2" xfId="158"/>
    <cellStyle name="常规 11 2 3 2 2" xfId="159"/>
    <cellStyle name="常规 11 2 3 3" xfId="160"/>
    <cellStyle name="常规 11 2 4" xfId="161"/>
    <cellStyle name="常规 11 2 4 2" xfId="162"/>
    <cellStyle name="常规 11 2 4 2 2" xfId="163"/>
    <cellStyle name="常规 11 3" xfId="164"/>
    <cellStyle name="常规 11 3 2" xfId="165"/>
    <cellStyle name="常规 11 3 2 2" xfId="166"/>
    <cellStyle name="常规 11 3 3" xfId="167"/>
    <cellStyle name="常规 11 4" xfId="168"/>
    <cellStyle name="常规 11 4 2" xfId="169"/>
    <cellStyle name="常规 11 4 2 2" xfId="170"/>
    <cellStyle name="常规 11 4 3" xfId="171"/>
    <cellStyle name="常规 11 5" xfId="172"/>
    <cellStyle name="常规 11 5 2" xfId="173"/>
    <cellStyle name="常规 11 5 2 2" xfId="174"/>
    <cellStyle name="常规 12" xfId="175"/>
    <cellStyle name="常规 12 2" xfId="176"/>
    <cellStyle name="常规 12 2 2" xfId="177"/>
    <cellStyle name="常规 12 2 2 2" xfId="178"/>
    <cellStyle name="常规 12 2 2 2 2 2 2" xfId="179"/>
    <cellStyle name="常规 12 2 2 2 2 2 2 2" xfId="180"/>
    <cellStyle name="常规 12 2 2 2 2 2 2 2 2" xfId="181"/>
    <cellStyle name="常规 12 2 2 2 2 2 2 2 2 2" xfId="182"/>
    <cellStyle name="常规 12 2 2 2 2 2 2 2 2 2 2" xfId="183"/>
    <cellStyle name="常规 12 2 2 2 2 2 2 2 2 2 2 2" xfId="184"/>
    <cellStyle name="常规 12 2 2 2 2 2 2 2 2 2 2 2 2" xfId="185"/>
    <cellStyle name="常规 12 2 2 2 2 2 2 2 2 2 2 3" xfId="186"/>
    <cellStyle name="常规 12 2 2 2 2 2 2 2 2 2 3" xfId="187"/>
    <cellStyle name="常规 12 2 2 2 2 2 2 2 2 2 3 2" xfId="188"/>
    <cellStyle name="常规 12 2 2 2 2 2 2 2 2 2 3 2 2" xfId="189"/>
    <cellStyle name="常规 12 2 2 2 2 2 2 2 2 2 3 3" xfId="190"/>
    <cellStyle name="常规 12 2 2 2 2 2 2 2 2 2 4" xfId="191"/>
    <cellStyle name="常规 12 2 2 2 2 2 2 2 2 2 4 2" xfId="192"/>
    <cellStyle name="常规 12 2 2 2 2 2 2 2 2 2 4 2 2" xfId="193"/>
    <cellStyle name="常规 12 2 2 2 2 2 2 2 2 3" xfId="194"/>
    <cellStyle name="常规 12 2 2 2 2 2 2 2 2 3 2" xfId="195"/>
    <cellStyle name="常规 12 2 2 2 2 2 2 2 2 3 2 2" xfId="196"/>
    <cellStyle name="常规 12 2 2 2 2 2 2 2 2 3 3" xfId="197"/>
    <cellStyle name="常规 12 2 2 2 2 2 2 2 2 4" xfId="198"/>
    <cellStyle name="常规 12 2 2 2 2 2 2 2 2 4 2" xfId="199"/>
    <cellStyle name="常规 12 2 2 2 2 2 2 2 2 4 2 2" xfId="200"/>
    <cellStyle name="常规 12 2 2 2 2 2 2 2 2 4 3" xfId="201"/>
    <cellStyle name="常规 12 2 2 2 2 2 2 2 2 5" xfId="202"/>
    <cellStyle name="常规 12 2 2 2 2 2 2 2 2 5 2" xfId="203"/>
    <cellStyle name="常规 12 2 2 2 2 2 2 2 2 5 2 2" xfId="204"/>
    <cellStyle name="常规 12 2 2 2 2 2 2 2 3" xfId="205"/>
    <cellStyle name="常规 12 2 2 2 2 2 2 2 3 2" xfId="206"/>
    <cellStyle name="常规 12 2 2 2 2 2 2 2 3 2 2" xfId="207"/>
    <cellStyle name="常规 12 2 2 2 2 2 2 2 3 2 2 2" xfId="208"/>
    <cellStyle name="常规 12 2 2 2 2 2 2 2 3 2 2 2 2" xfId="209"/>
    <cellStyle name="常规 12 2 2 2 2 2 2 2 4" xfId="210"/>
    <cellStyle name="常规 12 2 2 2 2 2 2 2 4 2" xfId="211"/>
    <cellStyle name="常规 12 2 2 2 2 2 2 2 4 2 2" xfId="212"/>
    <cellStyle name="常规 12 2 2 2 2 2 2 3" xfId="213"/>
    <cellStyle name="常规 12 2 2 2 2 2 2 3 2" xfId="214"/>
    <cellStyle name="常规 12 2 2 2 2 2 2 3 2 2" xfId="215"/>
    <cellStyle name="常规 12 2 2 2 2 2 2 3 2 2 2" xfId="216"/>
    <cellStyle name="常规 12 2 2 2 2 2 2 3 2 2 2 2" xfId="217"/>
    <cellStyle name="常规 12 2 2 2 2 2 2 3 2 2 2 2 2" xfId="218"/>
    <cellStyle name="常规 12 2 2 2 2 2 2 3 2 2 2 3" xfId="219"/>
    <cellStyle name="常规 12 2 2 2 2 2 2 3 2 2 3" xfId="220"/>
    <cellStyle name="常规 12 2 2 2 2 2 2 3 2 2 3 2" xfId="221"/>
    <cellStyle name="常规 12 2 2 2 2 2 2 3 2 2 3 2 2" xfId="222"/>
    <cellStyle name="常规 12 2 2 2 2 2 2 3 2 2 3 3" xfId="223"/>
    <cellStyle name="常规 12 2 2 2 2 2 2 3 2 2 4" xfId="224"/>
    <cellStyle name="常规 12 2 2 2 2 2 2 3 2 2 4 2" xfId="225"/>
    <cellStyle name="常规 12 2 2 2 2 2 2 3 2 2 4 2 2" xfId="226"/>
    <cellStyle name="常规 12 2 2 2 2 2 2 3 2 3" xfId="227"/>
    <cellStyle name="常规 12 2 2 2 2 2 2 3 2 3 2" xfId="228"/>
    <cellStyle name="常规 12 2 2 2 2 2 2 3 2 3 2 2" xfId="229"/>
    <cellStyle name="常规 12 2 2 2 2 2 2 3 2 3 3" xfId="230"/>
    <cellStyle name="常规 12 2 2 2 2 2 2 3 2 4" xfId="231"/>
    <cellStyle name="常规 12 2 2 2 2 2 2 3 2 4 2" xfId="232"/>
    <cellStyle name="常规 12 2 2 2 2 2 2 3 2 4 2 2" xfId="233"/>
    <cellStyle name="常规 12 2 2 2 2 2 2 3 2 4 3" xfId="234"/>
    <cellStyle name="常规 12 2 2 2 2 2 2 3 2 5" xfId="235"/>
    <cellStyle name="常规 12 2 2 2 2 2 2 3 2 5 2" xfId="236"/>
    <cellStyle name="常规 12 2 2 2 2 2 2 3 2 5 2 2" xfId="237"/>
    <cellStyle name="常规 12 2 2 2 2 2 2 3 3" xfId="238"/>
    <cellStyle name="常规 12 2 2 2 2 2 2 3 3 2" xfId="239"/>
    <cellStyle name="常规 12 2 2 2 2 2 2 3 3 2 2" xfId="240"/>
    <cellStyle name="常规 12 2 2 2 2 2 2 3 3 3" xfId="241"/>
    <cellStyle name="常规 12 2 2 2 2 2 2 3 4" xfId="242"/>
    <cellStyle name="常规 12 2 2 2 2 2 2 3 4 2" xfId="243"/>
    <cellStyle name="常规 12 2 2 2 2 2 2 3 4 2 2" xfId="244"/>
    <cellStyle name="常规 12 2 2 2 2 2 2 3 4 3" xfId="245"/>
    <cellStyle name="常规 12 2 2 2 2 2 2 3 5" xfId="246"/>
    <cellStyle name="常规 12 2 2 2 2 2 2 3 5 2" xfId="247"/>
    <cellStyle name="常规 12 2 2 2 2 2 2 3 5 2 2" xfId="248"/>
    <cellStyle name="常规 12 2 2 2 2 2 2 4" xfId="249"/>
    <cellStyle name="常规 12 2 2 2 2 2 2 4 2" xfId="250"/>
    <cellStyle name="常规 12 2 2 2 2 2 2 4 2 2" xfId="251"/>
    <cellStyle name="常规 12 2 2 2 2 2 2 4 2 2 2" xfId="252"/>
    <cellStyle name="常规 12 2 2 2 2 2 2 4 2 2 2 2" xfId="253"/>
    <cellStyle name="常规 12 2 2 2 2 2 2 4 2 2 3" xfId="254"/>
    <cellStyle name="常规 12 2 2 2 2 2 2 4 2 3" xfId="255"/>
    <cellStyle name="常规 12 2 2 2 2 2 2 4 2 3 2" xfId="256"/>
    <cellStyle name="常规 12 2 2 2 2 2 2 4 2 3 2 2" xfId="257"/>
    <cellStyle name="常规 12 2 2 2 2 2 2 4 2 3 3" xfId="258"/>
    <cellStyle name="常规 12 2 2 2 2 2 2 4 2 4" xfId="259"/>
    <cellStyle name="常规 12 2 2 2 2 2 2 4 2 4 2" xfId="260"/>
    <cellStyle name="常规 12 2 2 2 2 2 2 4 2 4 2 2" xfId="261"/>
    <cellStyle name="常规 12 2 2 2 2 2 2 4 3" xfId="262"/>
    <cellStyle name="常规 12 2 2 2 2 2 2 4 3 2" xfId="263"/>
    <cellStyle name="常规 12 2 2 2 2 2 2 4 3 2 2" xfId="264"/>
    <cellStyle name="常规 12 2 2 2 2 2 2 4 3 3" xfId="265"/>
    <cellStyle name="常规 12 2 2 2 2 2 2 4 4" xfId="266"/>
    <cellStyle name="常规 12 2 2 2 2 2 2 4 4 2" xfId="267"/>
    <cellStyle name="常规 12 2 2 2 2 2 2 4 4 2 2" xfId="268"/>
    <cellStyle name="常规 12 2 2 2 2 2 2 4 4 3" xfId="269"/>
    <cellStyle name="常规 12 2 2 2 2 2 2 4 5" xfId="270"/>
    <cellStyle name="常规 12 2 2 2 2 2 2 4 5 2" xfId="271"/>
    <cellStyle name="常规 12 2 2 2 2 2 2 4 5 2 2" xfId="272"/>
    <cellStyle name="常规 12 2 2 2 2 2 2 5" xfId="273"/>
    <cellStyle name="常规 12 2 2 2 2 2 2 5 2" xfId="274"/>
    <cellStyle name="常规 12 2 2 2 2 2 2 5 2 2" xfId="275"/>
    <cellStyle name="常规 12 2 2 2 2 2 2 5 2 2 2" xfId="276"/>
    <cellStyle name="常规 12 2 2 2 2 2 2 5 2 2 2 2" xfId="277"/>
    <cellStyle name="常规 12 2 2 2 2 2 2 6" xfId="278"/>
    <cellStyle name="常规 12 2 2 2 2 2 2 6 2" xfId="279"/>
    <cellStyle name="常规 12 2 2 2 2 2 2 6 2 2" xfId="280"/>
    <cellStyle name="常规 12 2 3" xfId="281"/>
    <cellStyle name="常规 12 2 3 2" xfId="282"/>
    <cellStyle name="常规 12 2 3 2 2" xfId="283"/>
    <cellStyle name="常规 12 2 5" xfId="284"/>
    <cellStyle name="常规 12 2 5 2" xfId="285"/>
    <cellStyle name="常规 12 2 5 2 2" xfId="286"/>
    <cellStyle name="常规 12 2 5 2 2 2" xfId="287"/>
    <cellStyle name="常规 12 2 5 2 2 2 2" xfId="288"/>
    <cellStyle name="常规 12 2 5 2 2 2 2 2" xfId="289"/>
    <cellStyle name="常规 12 2 5 2 2 2 2 2 2" xfId="290"/>
    <cellStyle name="常规 12 2 5 2 2 2 2 3" xfId="291"/>
    <cellStyle name="常规 12 2 5 2 2 2 3" xfId="292"/>
    <cellStyle name="常规 12 2 5 2 2 2 3 2" xfId="293"/>
    <cellStyle name="常规 12 2 5 2 2 2 3 2 2" xfId="294"/>
    <cellStyle name="常规 12 2 5 2 2 2 3 3" xfId="295"/>
    <cellStyle name="常规 12 2 5 2 2 2 4" xfId="296"/>
    <cellStyle name="常规 12 2 5 2 2 2 4 2" xfId="297"/>
    <cellStyle name="常规 12 2 5 2 2 2 4 2 2" xfId="298"/>
    <cellStyle name="常规 12 2 5 2 2 3" xfId="299"/>
    <cellStyle name="常规 12 2 5 2 2 3 2" xfId="300"/>
    <cellStyle name="常规 12 2 5 2 2 3 2 2" xfId="301"/>
    <cellStyle name="常规 12 2 5 2 2 3 3" xfId="302"/>
    <cellStyle name="常规 12 2 5 2 2 4" xfId="303"/>
    <cellStyle name="常规 12 2 5 2 2 4 2" xfId="304"/>
    <cellStyle name="常规 12 2 5 2 2 4 2 2" xfId="305"/>
    <cellStyle name="常规 12 2 5 2 2 4 3" xfId="306"/>
    <cellStyle name="常规 12 2 5 2 2 5" xfId="307"/>
    <cellStyle name="常规 12 2 5 2 2 5 2" xfId="308"/>
    <cellStyle name="常规 12 2 5 2 2 5 2 2" xfId="309"/>
    <cellStyle name="常规 12 2 5 2 3" xfId="310"/>
    <cellStyle name="常规 12 2 5 2 3 2" xfId="311"/>
    <cellStyle name="常规 12 2 5 2 3 2 2" xfId="312"/>
    <cellStyle name="常规 12 2 5 2 3 3" xfId="313"/>
    <cellStyle name="常规 12 2 5 2 4" xfId="314"/>
    <cellStyle name="常规 12 2 5 2 4 2" xfId="315"/>
    <cellStyle name="常规 12 2 5 2 4 2 2" xfId="316"/>
    <cellStyle name="常规 12 2 5 2 4 3" xfId="317"/>
    <cellStyle name="常规 12 2 5 2 5" xfId="318"/>
    <cellStyle name="常规 12 2 5 2 5 2" xfId="319"/>
    <cellStyle name="常规 12 2 5 2 5 2 2" xfId="320"/>
    <cellStyle name="常规 12 2 5 3" xfId="321"/>
    <cellStyle name="常规 12 2 5 3 2" xfId="322"/>
    <cellStyle name="常规 12 2 5 3 2 2" xfId="323"/>
    <cellStyle name="常规 12 2 5 3 2 2 2" xfId="324"/>
    <cellStyle name="常规 12 2 5 3 2 2 2 2" xfId="325"/>
    <cellStyle name="常规 12 2 5 3 2 2 3" xfId="326"/>
    <cellStyle name="常规 12 2 5 3 2 3" xfId="327"/>
    <cellStyle name="常规 12 2 5 3 2 3 2" xfId="328"/>
    <cellStyle name="常规 12 2 5 3 2 3 2 2" xfId="329"/>
    <cellStyle name="常规 12 2 5 3 2 3 3" xfId="330"/>
    <cellStyle name="常规 12 2 5 3 2 4" xfId="331"/>
    <cellStyle name="常规 12 2 5 3 2 4 2" xfId="332"/>
    <cellStyle name="常规 12 2 5 3 2 4 2 2" xfId="333"/>
    <cellStyle name="常规 12 2 5 3 3" xfId="334"/>
    <cellStyle name="常规 12 2 5 3 3 2" xfId="335"/>
    <cellStyle name="常规 12 2 5 3 3 2 2" xfId="336"/>
    <cellStyle name="常规 12 2 5 3 3 3" xfId="337"/>
    <cellStyle name="常规 12 2 5 3 4" xfId="338"/>
    <cellStyle name="常规 12 2 5 3 4 2" xfId="339"/>
    <cellStyle name="常规 12 2 5 3 4 2 2" xfId="340"/>
    <cellStyle name="常规 12 2 5 3 4 3" xfId="341"/>
    <cellStyle name="常规 12 2 5 3 5" xfId="342"/>
    <cellStyle name="常规 12 2 5 3 5 2" xfId="343"/>
    <cellStyle name="常规 12 2 5 3 5 2 2" xfId="344"/>
    <cellStyle name="常规 12 2 5 4" xfId="345"/>
    <cellStyle name="常规 12 2 5 4 2" xfId="346"/>
    <cellStyle name="常规 12 2 5 4 2 2" xfId="347"/>
    <cellStyle name="常规 12 2 5 4 2 2 2" xfId="348"/>
    <cellStyle name="常规 12 2 5 4 2 2 2 2" xfId="349"/>
    <cellStyle name="常规 12 2 5 5" xfId="350"/>
    <cellStyle name="常规 12 2 5 5 2" xfId="351"/>
    <cellStyle name="常规 12 2 5 5 2 2" xfId="352"/>
    <cellStyle name="常规 12 3" xfId="353"/>
    <cellStyle name="常规 12 3 2" xfId="354"/>
    <cellStyle name="常规 12 3 2 2" xfId="355"/>
    <cellStyle name="常规 12 3 2 2 2" xfId="356"/>
    <cellStyle name="常规 12 3 2 2 2 2" xfId="357"/>
    <cellStyle name="常规 12 3 2 2 2 2 2" xfId="358"/>
    <cellStyle name="常规 12 3 2 2 2 3" xfId="359"/>
    <cellStyle name="常规 12 3 2 2 3" xfId="360"/>
    <cellStyle name="常规 12 3 2 2 3 2" xfId="361"/>
    <cellStyle name="常规 12 3 2 2 3 2 2" xfId="362"/>
    <cellStyle name="常规 12 3 2 2 3 3" xfId="363"/>
    <cellStyle name="常规 12 3 2 2 4" xfId="364"/>
    <cellStyle name="常规 12 3 2 2 4 2" xfId="365"/>
    <cellStyle name="常规 12 3 2 2 4 2 2" xfId="366"/>
    <cellStyle name="常规 12 3 2 3" xfId="367"/>
    <cellStyle name="常规 12 3 2 3 2" xfId="368"/>
    <cellStyle name="常规 12 3 2 3 2 2" xfId="369"/>
    <cellStyle name="常规 12 3 2 3 3" xfId="370"/>
    <cellStyle name="常规 12 3 2 4" xfId="371"/>
    <cellStyle name="常规 12 3 2 4 2" xfId="372"/>
    <cellStyle name="常规 12 3 2 4 2 2" xfId="373"/>
    <cellStyle name="常规 12 3 2 4 3" xfId="374"/>
    <cellStyle name="常规 12 3 2 5" xfId="375"/>
    <cellStyle name="常规 12 3 2 5 2" xfId="376"/>
    <cellStyle name="常规 12 3 2 5 2 2" xfId="377"/>
    <cellStyle name="常规 12 3 3" xfId="378"/>
    <cellStyle name="常规 12 3 3 2" xfId="379"/>
    <cellStyle name="常规 12 3 3 2 2" xfId="380"/>
    <cellStyle name="常规 12 3 3 3" xfId="381"/>
    <cellStyle name="常规 12 3 4" xfId="382"/>
    <cellStyle name="常规 12 3 4 2" xfId="383"/>
    <cellStyle name="常规 12 3 4 2 2" xfId="384"/>
    <cellStyle name="常规 12 3 4 3" xfId="385"/>
    <cellStyle name="常规 12 3 5" xfId="386"/>
    <cellStyle name="常规 12 3 5 2" xfId="387"/>
    <cellStyle name="常规 12 3 5 2 2" xfId="388"/>
    <cellStyle name="常规 12 4" xfId="389"/>
    <cellStyle name="常规 12 4 2" xfId="390"/>
    <cellStyle name="常规 12 4 2 2" xfId="391"/>
    <cellStyle name="常规 12 4 2 2 2" xfId="392"/>
    <cellStyle name="常规 12 4 2 2 2 2" xfId="393"/>
    <cellStyle name="常规 12 4 2 2 3" xfId="394"/>
    <cellStyle name="常规 12 4 2 3" xfId="395"/>
    <cellStyle name="常规 12 4 2 3 2" xfId="396"/>
    <cellStyle name="常规 12 4 2 3 2 2" xfId="397"/>
    <cellStyle name="常规 12 4 2 3 3" xfId="398"/>
    <cellStyle name="常规 12 4 2 4" xfId="399"/>
    <cellStyle name="常规 12 4 2 4 2" xfId="400"/>
    <cellStyle name="常规 12 4 2 4 2 2" xfId="401"/>
    <cellStyle name="常规 12 4 3" xfId="402"/>
    <cellStyle name="常规 12 4 3 2" xfId="403"/>
    <cellStyle name="常规 12 4 3 2 2" xfId="404"/>
    <cellStyle name="常规 12 4 3 3" xfId="405"/>
    <cellStyle name="常规 12 4 4" xfId="406"/>
    <cellStyle name="常规 12 4 4 2" xfId="407"/>
    <cellStyle name="常规 12 4 4 2 2" xfId="408"/>
    <cellStyle name="常规 12 4 4 3" xfId="409"/>
    <cellStyle name="常规 12 4 5" xfId="410"/>
    <cellStyle name="常规 12 4 5 2" xfId="411"/>
    <cellStyle name="常规 12 4 5 2 2" xfId="412"/>
    <cellStyle name="常规 12 5" xfId="413"/>
    <cellStyle name="常规 12 5 2" xfId="414"/>
    <cellStyle name="常规 12 5 2 2" xfId="415"/>
    <cellStyle name="常规 12 5 2 2 2" xfId="416"/>
    <cellStyle name="常规 12 5 2 3" xfId="417"/>
    <cellStyle name="常规 12 5 3" xfId="418"/>
    <cellStyle name="常规 12 5 3 2" xfId="419"/>
    <cellStyle name="常规 12 5 3 2 2" xfId="420"/>
    <cellStyle name="常规 12 5 3 3" xfId="421"/>
    <cellStyle name="常规 12 5 4" xfId="422"/>
    <cellStyle name="常规 12 5 4 2" xfId="423"/>
    <cellStyle name="常规 12 5 4 2 2" xfId="424"/>
    <cellStyle name="常规 12 6" xfId="425"/>
    <cellStyle name="常规 12 6 2" xfId="426"/>
    <cellStyle name="常规 12 6 2 2" xfId="427"/>
    <cellStyle name="常规 12 6 2 2 2" xfId="428"/>
    <cellStyle name="常规 12 6 2 2 2 2" xfId="429"/>
    <cellStyle name="常规 12 7" xfId="430"/>
    <cellStyle name="常规 12 7 2" xfId="431"/>
    <cellStyle name="常规 12 7 2 2" xfId="432"/>
    <cellStyle name="常规 13" xfId="433"/>
    <cellStyle name="常规 13 2" xfId="434"/>
    <cellStyle name="常规 13 2 2" xfId="435"/>
    <cellStyle name="常规 13 2 2 2" xfId="436"/>
    <cellStyle name="常规 13 2 2 2 2" xfId="437"/>
    <cellStyle name="常规 13 2 2 3" xfId="438"/>
    <cellStyle name="常规 13 2 3" xfId="439"/>
    <cellStyle name="常规 13 2 3 2" xfId="440"/>
    <cellStyle name="常规 13 2 3 2 2" xfId="441"/>
    <cellStyle name="常规 13 2 3 3" xfId="442"/>
    <cellStyle name="常规 13 2 4" xfId="443"/>
    <cellStyle name="常规 13 2 4 2" xfId="444"/>
    <cellStyle name="常规 13 2 4 2 2" xfId="445"/>
    <cellStyle name="常规 13 3" xfId="446"/>
    <cellStyle name="常规 13 3 2" xfId="447"/>
    <cellStyle name="常规 13 3 2 2" xfId="448"/>
    <cellStyle name="常规 13 3 3" xfId="449"/>
    <cellStyle name="常规 13 4" xfId="450"/>
    <cellStyle name="常规 13 4 2" xfId="451"/>
    <cellStyle name="常规 13 4 2 2" xfId="452"/>
    <cellStyle name="常规 13 4 3" xfId="453"/>
    <cellStyle name="常规 13 5" xfId="454"/>
    <cellStyle name="常规 13 5 2" xfId="455"/>
    <cellStyle name="常规 13 5 2 2" xfId="456"/>
    <cellStyle name="常规 14" xfId="457"/>
    <cellStyle name="常规 14 2" xfId="458"/>
    <cellStyle name="常规 14 2 2" xfId="459"/>
    <cellStyle name="常规 14 2 2 2" xfId="460"/>
    <cellStyle name="常规 14 2 2 2 2" xfId="461"/>
    <cellStyle name="常规 14 2 2 2 2 2" xfId="462"/>
    <cellStyle name="常规 14 2 2 2 2 2 2" xfId="463"/>
    <cellStyle name="常规 14 2 2 2 2 3" xfId="464"/>
    <cellStyle name="常规 14 2 2 2 3" xfId="465"/>
    <cellStyle name="常规 14 2 2 2 3 2" xfId="466"/>
    <cellStyle name="常规 14 2 2 2 3 2 2" xfId="467"/>
    <cellStyle name="常规 14 2 2 2 3 3" xfId="468"/>
    <cellStyle name="常规 14 2 2 2 4" xfId="469"/>
    <cellStyle name="常规 14 2 2 2 4 2" xfId="470"/>
    <cellStyle name="常规 14 2 2 2 4 2 2" xfId="471"/>
    <cellStyle name="常规 14 2 2 3" xfId="472"/>
    <cellStyle name="常规 14 2 2 3 2" xfId="473"/>
    <cellStyle name="常规 14 2 2 3 2 2" xfId="474"/>
    <cellStyle name="常规 14 2 2 3 3" xfId="475"/>
    <cellStyle name="常规 14 2 2 4" xfId="476"/>
    <cellStyle name="常规 14 2 2 4 2" xfId="477"/>
    <cellStyle name="常规 14 2 2 4 2 2" xfId="478"/>
    <cellStyle name="常规 14 2 2 4 3" xfId="479"/>
    <cellStyle name="常规 14 2 2 5" xfId="480"/>
    <cellStyle name="常规 14 2 2 5 2" xfId="481"/>
    <cellStyle name="常规 14 2 2 5 2 2" xfId="482"/>
    <cellStyle name="常规 14 2 3" xfId="483"/>
    <cellStyle name="常规 14 2 3 2" xfId="484"/>
    <cellStyle name="常规 14 2 3 2 2" xfId="485"/>
    <cellStyle name="常规 14 2 3 3" xfId="486"/>
    <cellStyle name="常规 14 2 4" xfId="487"/>
    <cellStyle name="常规 14 2 4 2" xfId="488"/>
    <cellStyle name="常规 14 2 4 2 2" xfId="489"/>
    <cellStyle name="常规 14 2 4 3" xfId="490"/>
    <cellStyle name="常规 14 2 5" xfId="491"/>
    <cellStyle name="常规 14 2 5 2" xfId="492"/>
    <cellStyle name="常规 14 2 5 2 2" xfId="493"/>
    <cellStyle name="常规 14 3" xfId="494"/>
    <cellStyle name="常规 14 3 2" xfId="495"/>
    <cellStyle name="常规 14 3 2 2" xfId="496"/>
    <cellStyle name="常规 14 3 2 2 2" xfId="497"/>
    <cellStyle name="常规 14 3 2 2 2 2" xfId="498"/>
    <cellStyle name="常规 14 3 2 2 2 2 2" xfId="499"/>
    <cellStyle name="常规 14 3 2 2 2 3" xfId="500"/>
    <cellStyle name="常规 14 3 2 2 3" xfId="501"/>
    <cellStyle name="常规 14 3 2 2 3 2" xfId="502"/>
    <cellStyle name="常规 14 3 2 2 3 2 2" xfId="503"/>
    <cellStyle name="常规 14 3 2 2 3 3" xfId="504"/>
    <cellStyle name="常规 14 3 2 2 4" xfId="505"/>
    <cellStyle name="常规 14 3 2 2 4 2" xfId="506"/>
    <cellStyle name="常规 14 3 2 2 4 2 2" xfId="507"/>
    <cellStyle name="常规 14 3 2 3" xfId="508"/>
    <cellStyle name="常规 14 3 2 3 2" xfId="509"/>
    <cellStyle name="常规 14 3 2 3 2 2" xfId="510"/>
    <cellStyle name="常规 14 3 2 3 3" xfId="511"/>
    <cellStyle name="常规 14 3 2 4" xfId="512"/>
    <cellStyle name="常规 14 3 2 4 2" xfId="513"/>
    <cellStyle name="常规 14 3 2 4 2 2" xfId="514"/>
    <cellStyle name="常规 14 3 2 4 3" xfId="515"/>
    <cellStyle name="常规 14 3 2 5" xfId="516"/>
    <cellStyle name="常规 14 3 2 5 2" xfId="517"/>
    <cellStyle name="常规 14 3 2 5 2 2" xfId="518"/>
    <cellStyle name="常规 14 3 3" xfId="519"/>
    <cellStyle name="常规 14 3 3 2" xfId="520"/>
    <cellStyle name="常规 14 3 3 2 2" xfId="521"/>
    <cellStyle name="常规 14 3 3 3" xfId="522"/>
    <cellStyle name="常规 14 3 4" xfId="523"/>
    <cellStyle name="常规 14 3 4 2" xfId="524"/>
    <cellStyle name="常规 14 3 4 2 2" xfId="525"/>
    <cellStyle name="常规 14 3 4 3" xfId="526"/>
    <cellStyle name="常规 14 3 5" xfId="527"/>
    <cellStyle name="常规 14 3 5 2" xfId="528"/>
    <cellStyle name="常规 14 3 5 2 2" xfId="529"/>
    <cellStyle name="常规 14 4" xfId="530"/>
    <cellStyle name="常规 14 4 2" xfId="531"/>
    <cellStyle name="常规 14 4 2 2" xfId="532"/>
    <cellStyle name="常规 14 4 2 2 2" xfId="533"/>
    <cellStyle name="常规 14 4 2 2 2 2" xfId="534"/>
    <cellStyle name="常规 14 4 2 2 3" xfId="535"/>
    <cellStyle name="常规 14 4 2 3" xfId="536"/>
    <cellStyle name="常规 14 4 2 3 2" xfId="537"/>
    <cellStyle name="常规 14 4 2 3 2 2" xfId="538"/>
    <cellStyle name="常规 14 4 2 3 3" xfId="539"/>
    <cellStyle name="常规 14 4 2 4" xfId="540"/>
    <cellStyle name="常规 14 4 2 4 2" xfId="541"/>
    <cellStyle name="常规 14 4 2 4 2 2" xfId="542"/>
    <cellStyle name="常规 14 4 3" xfId="543"/>
    <cellStyle name="常规 14 4 3 2" xfId="544"/>
    <cellStyle name="常规 14 4 3 2 2" xfId="545"/>
    <cellStyle name="常规 14 4 3 3" xfId="546"/>
    <cellStyle name="常规 14 4 4" xfId="547"/>
    <cellStyle name="常规 14 4 4 2" xfId="548"/>
    <cellStyle name="常规 14 4 4 2 2" xfId="549"/>
    <cellStyle name="常规 14 4 4 3" xfId="550"/>
    <cellStyle name="常规 14 4 5" xfId="551"/>
    <cellStyle name="常规 14 4 5 2" xfId="552"/>
    <cellStyle name="常规 14 4 5 2 2" xfId="553"/>
    <cellStyle name="常规 14 5" xfId="554"/>
    <cellStyle name="常规 14 5 2" xfId="555"/>
    <cellStyle name="常规 14 5 2 2" xfId="556"/>
    <cellStyle name="常规 14 5 2 2 2" xfId="557"/>
    <cellStyle name="常规 14 5 2 2 2 2" xfId="558"/>
    <cellStyle name="常规 14 6" xfId="559"/>
    <cellStyle name="常规 14 6 2" xfId="560"/>
    <cellStyle name="常规 14 6 2 2" xfId="561"/>
    <cellStyle name="常规 15" xfId="562"/>
    <cellStyle name="常规 15 2" xfId="563"/>
    <cellStyle name="常规 15 2 2" xfId="564"/>
    <cellStyle name="常规 15 2 2 2" xfId="565"/>
    <cellStyle name="常规 15 2 2 2 2" xfId="566"/>
    <cellStyle name="常规 15 2 2 3" xfId="567"/>
    <cellStyle name="常规 15 2 3" xfId="568"/>
    <cellStyle name="常规 15 2 3 2" xfId="569"/>
    <cellStyle name="常规 15 2 3 2 2" xfId="570"/>
    <cellStyle name="常规 15 2 3 3" xfId="571"/>
    <cellStyle name="常规 15 2 4" xfId="572"/>
    <cellStyle name="常规 15 2 4 2" xfId="573"/>
    <cellStyle name="常规 15 2 4 2 2" xfId="574"/>
    <cellStyle name="常规 15 3" xfId="575"/>
    <cellStyle name="常规 15 3 2" xfId="576"/>
    <cellStyle name="常规 15 3 2 2" xfId="577"/>
    <cellStyle name="常规 15 3 3" xfId="578"/>
    <cellStyle name="常规 15 4" xfId="579"/>
    <cellStyle name="常规 15 4 2" xfId="580"/>
    <cellStyle name="常规 15 4 2 2" xfId="581"/>
    <cellStyle name="常规 15 4 3" xfId="582"/>
    <cellStyle name="常规 15 5" xfId="583"/>
    <cellStyle name="常规 15 5 2" xfId="584"/>
    <cellStyle name="常规 15 5 2 2" xfId="585"/>
    <cellStyle name="常规 16" xfId="586"/>
    <cellStyle name="常规 16 2" xfId="587"/>
    <cellStyle name="常规 16 2 2" xfId="588"/>
    <cellStyle name="常规 16 2 2 2" xfId="589"/>
    <cellStyle name="常规 16 2 2 2 2" xfId="590"/>
    <cellStyle name="常规 16 2 2 3" xfId="591"/>
    <cellStyle name="常规 16 2 3" xfId="592"/>
    <cellStyle name="常规 16 2 3 2" xfId="593"/>
    <cellStyle name="常规 16 2 3 2 2" xfId="594"/>
    <cellStyle name="常规 16 2 3 3" xfId="595"/>
    <cellStyle name="常规 16 2 4" xfId="596"/>
    <cellStyle name="常规 16 2 4 2" xfId="597"/>
    <cellStyle name="常规 16 2 4 2 2" xfId="598"/>
    <cellStyle name="常规 16 3" xfId="599"/>
    <cellStyle name="常规 16 3 2" xfId="600"/>
    <cellStyle name="常规 16 3 2 2" xfId="601"/>
    <cellStyle name="常规 16 3 3" xfId="602"/>
    <cellStyle name="常规 16 4" xfId="603"/>
    <cellStyle name="常规 16 4 2" xfId="604"/>
    <cellStyle name="常规 16 4 2 2" xfId="605"/>
    <cellStyle name="常规 16 4 3" xfId="606"/>
    <cellStyle name="常规 16 5" xfId="607"/>
    <cellStyle name="常规 16 5 2" xfId="608"/>
    <cellStyle name="常规 16 5 2 2" xfId="609"/>
    <cellStyle name="常规 17" xfId="610"/>
    <cellStyle name="常规 17 2" xfId="611"/>
    <cellStyle name="常规 17 2 2" xfId="612"/>
    <cellStyle name="常规 17 2 2 2" xfId="613"/>
    <cellStyle name="常规 17 2 2 2 2" xfId="614"/>
    <cellStyle name="常规 17 2 2 3" xfId="615"/>
    <cellStyle name="常规 17 2 3" xfId="616"/>
    <cellStyle name="常规 17 2 3 2" xfId="617"/>
    <cellStyle name="常规 17 2 3 2 2" xfId="618"/>
    <cellStyle name="常规 17 2 3 3" xfId="619"/>
    <cellStyle name="常规 17 2 4" xfId="620"/>
    <cellStyle name="常规 17 2 4 2" xfId="621"/>
    <cellStyle name="常规 17 2 4 2 2" xfId="622"/>
    <cellStyle name="常规 17 3" xfId="623"/>
    <cellStyle name="常规 17 3 2" xfId="624"/>
    <cellStyle name="常规 17 3 2 2" xfId="625"/>
    <cellStyle name="常规 17 3 3" xfId="626"/>
    <cellStyle name="常规 17 4" xfId="627"/>
    <cellStyle name="常规 17 4 2" xfId="628"/>
    <cellStyle name="常规 17 4 2 2" xfId="629"/>
    <cellStyle name="常规 17 4 3" xfId="630"/>
    <cellStyle name="常规 17 5" xfId="631"/>
    <cellStyle name="常规 17 5 2" xfId="632"/>
    <cellStyle name="常规 17 5 2 2" xfId="633"/>
    <cellStyle name="常规 18" xfId="634"/>
    <cellStyle name="常规 18 2" xfId="635"/>
    <cellStyle name="常规 18 2 2" xfId="636"/>
    <cellStyle name="常规 18 2 2 2" xfId="637"/>
    <cellStyle name="常规 18 2 2 2 2" xfId="638"/>
    <cellStyle name="常规 18 2 2 3" xfId="639"/>
    <cellStyle name="常规 18 2 3" xfId="640"/>
    <cellStyle name="常规 18 2 3 2" xfId="641"/>
    <cellStyle name="常规 18 2 3 2 2" xfId="642"/>
    <cellStyle name="常规 18 2 3 3" xfId="643"/>
    <cellStyle name="常规 18 2 4" xfId="644"/>
    <cellStyle name="常规 18 2 4 2" xfId="645"/>
    <cellStyle name="常规 18 2 4 2 2" xfId="646"/>
    <cellStyle name="常规 18 3" xfId="647"/>
    <cellStyle name="常规 18 3 2" xfId="648"/>
    <cellStyle name="常规 18 3 2 2" xfId="649"/>
    <cellStyle name="常规 18 3 3" xfId="650"/>
    <cellStyle name="常规 18 4" xfId="651"/>
    <cellStyle name="常规 18 4 2" xfId="652"/>
    <cellStyle name="常规 18 4 2 2" xfId="653"/>
    <cellStyle name="常规 18 4 3" xfId="654"/>
    <cellStyle name="常规 18 5" xfId="655"/>
    <cellStyle name="常规 18 5 2" xfId="656"/>
    <cellStyle name="常规 18 5 2 2" xfId="657"/>
    <cellStyle name="常规 19" xfId="658"/>
    <cellStyle name="常规 19 2" xfId="659"/>
    <cellStyle name="常规 19 2 2" xfId="660"/>
    <cellStyle name="常规 19 2 2 2" xfId="661"/>
    <cellStyle name="常规 19 2 2 2 2" xfId="662"/>
    <cellStyle name="常规 19 2 2 2 2 2" xfId="663"/>
    <cellStyle name="常规 19 2 2 2 2 2 2" xfId="664"/>
    <cellStyle name="常规 19 2 2 2 2 3" xfId="665"/>
    <cellStyle name="常规 19 2 2 2 3" xfId="666"/>
    <cellStyle name="常规 19 2 2 2 3 2" xfId="667"/>
    <cellStyle name="常规 19 2 2 2 3 2 2" xfId="668"/>
    <cellStyle name="常规 19 2 2 2 3 3" xfId="669"/>
    <cellStyle name="常规 19 2 2 2 4" xfId="670"/>
    <cellStyle name="常规 19 2 2 2 4 2" xfId="671"/>
    <cellStyle name="常规 19 2 2 2 4 2 2" xfId="672"/>
    <cellStyle name="常规 19 2 2 3" xfId="673"/>
    <cellStyle name="常规 19 2 2 3 2" xfId="674"/>
    <cellStyle name="常规 19 2 2 3 2 2" xfId="675"/>
    <cellStyle name="常规 19 2 2 3 3" xfId="676"/>
    <cellStyle name="常规 19 2 2 4" xfId="677"/>
    <cellStyle name="常规 19 2 2 4 2" xfId="678"/>
    <cellStyle name="常规 19 2 2 4 2 2" xfId="679"/>
    <cellStyle name="常规 19 2 2 4 3" xfId="680"/>
    <cellStyle name="常规 19 2 2 5" xfId="681"/>
    <cellStyle name="常规 19 2 2 5 2" xfId="682"/>
    <cellStyle name="常规 19 2 2 5 2 2" xfId="683"/>
    <cellStyle name="常规 19 2 3" xfId="684"/>
    <cellStyle name="常规 19 2 3 2" xfId="685"/>
    <cellStyle name="常规 19 2 3 2 2" xfId="686"/>
    <cellStyle name="常规 19 2 3 3" xfId="687"/>
    <cellStyle name="常规 19 2 4" xfId="688"/>
    <cellStyle name="常规 19 2 4 2" xfId="689"/>
    <cellStyle name="常规 19 2 4 2 2" xfId="690"/>
    <cellStyle name="常规 19 2 4 3" xfId="691"/>
    <cellStyle name="常规 19 2 5" xfId="692"/>
    <cellStyle name="常规 19 2 5 2" xfId="693"/>
    <cellStyle name="常规 19 2 5 2 2" xfId="694"/>
    <cellStyle name="常规 19 3" xfId="695"/>
    <cellStyle name="常规 19 3 2" xfId="696"/>
    <cellStyle name="常规 19 3 2 2" xfId="697"/>
    <cellStyle name="常规 19 3 2 2 2" xfId="698"/>
    <cellStyle name="常规 19 3 2 2 2 2" xfId="699"/>
    <cellStyle name="常规 19 3 2 2 2 2 2" xfId="700"/>
    <cellStyle name="常规 19 3 2 2 2 3" xfId="701"/>
    <cellStyle name="常规 19 3 2 2 3" xfId="702"/>
    <cellStyle name="常规 19 3 2 2 3 2" xfId="703"/>
    <cellStyle name="常规 19 3 2 2 3 2 2" xfId="704"/>
    <cellStyle name="常规 19 3 2 2 3 3" xfId="705"/>
    <cellStyle name="常规 19 3 2 2 4" xfId="706"/>
    <cellStyle name="常规 19 3 2 2 4 2" xfId="707"/>
    <cellStyle name="常规 19 3 2 2 4 2 2" xfId="708"/>
    <cellStyle name="常规 19 3 2 3" xfId="709"/>
    <cellStyle name="常规 19 3 2 3 2" xfId="710"/>
    <cellStyle name="常规 19 3 2 3 2 2" xfId="711"/>
    <cellStyle name="常规 19 3 2 3 3" xfId="712"/>
    <cellStyle name="常规 19 3 2 4" xfId="713"/>
    <cellStyle name="常规 19 3 2 4 2" xfId="714"/>
    <cellStyle name="常规 19 3 2 4 2 2" xfId="715"/>
    <cellStyle name="常规 19 3 2 4 3" xfId="716"/>
    <cellStyle name="常规 19 3 2 5" xfId="717"/>
    <cellStyle name="常规 19 3 2 5 2" xfId="718"/>
    <cellStyle name="常规 19 3 2 5 2 2" xfId="719"/>
    <cellStyle name="常规 19 3 3" xfId="720"/>
    <cellStyle name="常规 19 3 3 2" xfId="721"/>
    <cellStyle name="常规 19 3 3 2 2" xfId="722"/>
    <cellStyle name="常规 19 3 3 3" xfId="723"/>
    <cellStyle name="常规 19 3 4" xfId="724"/>
    <cellStyle name="常规 19 3 4 2" xfId="725"/>
    <cellStyle name="常规 19 3 4 2 2" xfId="726"/>
    <cellStyle name="常规 19 3 4 3" xfId="727"/>
    <cellStyle name="常规 19 3 5" xfId="728"/>
    <cellStyle name="常规 19 3 5 2" xfId="729"/>
    <cellStyle name="常规 19 3 5 2 2" xfId="730"/>
    <cellStyle name="常规 19 4" xfId="731"/>
    <cellStyle name="常规 19 4 2" xfId="732"/>
    <cellStyle name="常规 19 4 2 2" xfId="733"/>
    <cellStyle name="常规 19 4 2 2 2" xfId="734"/>
    <cellStyle name="常规 19 4 2 2 2 2" xfId="735"/>
    <cellStyle name="常规 19 4 2 2 3" xfId="736"/>
    <cellStyle name="常规 19 4 2 3" xfId="737"/>
    <cellStyle name="常规 19 4 2 3 2" xfId="738"/>
    <cellStyle name="常规 19 4 2 3 2 2" xfId="739"/>
    <cellStyle name="常规 19 4 2 3 3" xfId="740"/>
    <cellStyle name="常规 19 4 2 4" xfId="741"/>
    <cellStyle name="常规 19 4 2 4 2" xfId="742"/>
    <cellStyle name="常规 19 4 2 4 2 2" xfId="743"/>
    <cellStyle name="常规 19 4 3" xfId="744"/>
    <cellStyle name="常规 19 4 3 2" xfId="745"/>
    <cellStyle name="常规 19 4 3 2 2" xfId="746"/>
    <cellStyle name="常规 19 4 3 3" xfId="747"/>
    <cellStyle name="常规 19 4 4" xfId="748"/>
    <cellStyle name="常规 19 4 4 2" xfId="749"/>
    <cellStyle name="常规 19 4 4 2 2" xfId="750"/>
    <cellStyle name="常规 19 4 4 3" xfId="751"/>
    <cellStyle name="常规 19 4 5" xfId="752"/>
    <cellStyle name="常规 19 4 5 2" xfId="753"/>
    <cellStyle name="常规 19 4 5 2 2" xfId="754"/>
    <cellStyle name="常规 19 5" xfId="755"/>
    <cellStyle name="常规 19 5 2" xfId="756"/>
    <cellStyle name="常规 19 5 2 2" xfId="757"/>
    <cellStyle name="常规 19 5 2 2 2" xfId="758"/>
    <cellStyle name="常规 19 5 2 2 2 2" xfId="759"/>
    <cellStyle name="常规 19 6" xfId="760"/>
    <cellStyle name="常规 19 6 2" xfId="761"/>
    <cellStyle name="常规 19 6 2 2" xfId="762"/>
    <cellStyle name="常规 2" xfId="763"/>
    <cellStyle name="常规 2 10" xfId="764"/>
    <cellStyle name="常规 2 2" xfId="765"/>
    <cellStyle name="常规 2 2 2" xfId="766"/>
    <cellStyle name="常规 2 2 2 2" xfId="767"/>
    <cellStyle name="常规 2 2 2 2 2" xfId="768"/>
    <cellStyle name="常规 2 2 2 2 2 2" xfId="769"/>
    <cellStyle name="常规 2 2 2 2 2 2 2" xfId="770"/>
    <cellStyle name="常规 2 2 2 2 2 2 2 2" xfId="771"/>
    <cellStyle name="常规 2 2 2 2 2 2 3" xfId="772"/>
    <cellStyle name="常规 2 2 2 2 2 3" xfId="773"/>
    <cellStyle name="常规 2 2 2 2 2 3 2" xfId="774"/>
    <cellStyle name="常规 2 2 2 2 2 3 2 2" xfId="775"/>
    <cellStyle name="常规 2 2 2 2 2 3 3" xfId="776"/>
    <cellStyle name="常规 2 2 2 2 2 4" xfId="777"/>
    <cellStyle name="常规 2 2 2 2 2 4 2" xfId="778"/>
    <cellStyle name="常规 2 2 2 2 2 4 2 2" xfId="779"/>
    <cellStyle name="常规 2 2 2 2 3" xfId="780"/>
    <cellStyle name="常规 2 2 2 2 3 2" xfId="781"/>
    <cellStyle name="常规 2 2 2 2 3 2 2" xfId="782"/>
    <cellStyle name="常规 2 2 2 2 3 3" xfId="783"/>
    <cellStyle name="常规 2 2 2 2 4" xfId="784"/>
    <cellStyle name="常规 2 2 2 2 4 2" xfId="785"/>
    <cellStyle name="常规 2 2 2 2 4 2 2" xfId="786"/>
    <cellStyle name="常规 2 2 2 2 4 3" xfId="787"/>
    <cellStyle name="常规 2 2 2 2 5" xfId="788"/>
    <cellStyle name="常规 2 2 2 2 5 2" xfId="789"/>
    <cellStyle name="常规 2 2 2 2 5 2 2" xfId="790"/>
    <cellStyle name="常规 2 2 2 3" xfId="791"/>
    <cellStyle name="常规 2 2 2 3 2" xfId="792"/>
    <cellStyle name="常规 2 2 2 3 2 2" xfId="793"/>
    <cellStyle name="常规 2 2 2 3 3" xfId="794"/>
    <cellStyle name="常规 2 2 2 4" xfId="795"/>
    <cellStyle name="常规 2 2 2 4 2" xfId="796"/>
    <cellStyle name="常规 2 2 2 4 2 2" xfId="797"/>
    <cellStyle name="常规 2 2 2 4 3" xfId="798"/>
    <cellStyle name="常规 2 2 2 5" xfId="799"/>
    <cellStyle name="常规 2 2 2 5 2" xfId="800"/>
    <cellStyle name="常规 2 2 2 5 2 2" xfId="801"/>
    <cellStyle name="常规 2 2 3" xfId="802"/>
    <cellStyle name="常规 2 2 3 2" xfId="803"/>
    <cellStyle name="常规 2 2 3 2 2" xfId="804"/>
    <cellStyle name="常规 2 2 3 2 2 2" xfId="805"/>
    <cellStyle name="常规 2 2 3 2 2 2 2" xfId="806"/>
    <cellStyle name="常规 2 2 3 2 2 2 2 2" xfId="807"/>
    <cellStyle name="常规 2 2 3 2 2 2 3" xfId="808"/>
    <cellStyle name="常规 2 2 3 2 2 3" xfId="809"/>
    <cellStyle name="常规 2 2 3 2 2 3 2" xfId="810"/>
    <cellStyle name="常规 2 2 3 2 2 3 2 2" xfId="811"/>
    <cellStyle name="常规 2 2 3 2 2 3 3" xfId="812"/>
    <cellStyle name="常规 2 2 3 2 2 4" xfId="813"/>
    <cellStyle name="常规 2 2 3 2 2 4 2" xfId="814"/>
    <cellStyle name="常规 2 2 3 2 2 4 2 2" xfId="815"/>
    <cellStyle name="常规 2 2 3 2 3" xfId="816"/>
    <cellStyle name="常规 2 2 3 2 3 2" xfId="817"/>
    <cellStyle name="常规 2 2 3 2 3 2 2" xfId="818"/>
    <cellStyle name="常规 2 2 3 2 3 3" xfId="819"/>
    <cellStyle name="常规 2 2 3 2 4" xfId="820"/>
    <cellStyle name="常规 2 2 3 2 4 2" xfId="821"/>
    <cellStyle name="常规 2 2 3 2 4 2 2" xfId="822"/>
    <cellStyle name="常规 2 2 3 2 4 3" xfId="823"/>
    <cellStyle name="常规 2 2 3 2 5" xfId="824"/>
    <cellStyle name="常规 2 2 3 2 5 2" xfId="825"/>
    <cellStyle name="常规 2 2 3 2 5 2 2" xfId="826"/>
    <cellStyle name="常规 2 2 3 3" xfId="827"/>
    <cellStyle name="常规 2 2 3 3 2" xfId="828"/>
    <cellStyle name="常规 2 2 3 3 2 2" xfId="829"/>
    <cellStyle name="常规 2 2 3 3 3" xfId="830"/>
    <cellStyle name="常规 2 2 3 4" xfId="831"/>
    <cellStyle name="常规 2 2 3 4 2" xfId="832"/>
    <cellStyle name="常规 2 2 3 4 2 2" xfId="833"/>
    <cellStyle name="常规 2 2 3 4 3" xfId="834"/>
    <cellStyle name="常规 2 2 3 5" xfId="835"/>
    <cellStyle name="常规 2 2 3 5 2" xfId="836"/>
    <cellStyle name="常规 2 2 3 5 2 2" xfId="837"/>
    <cellStyle name="常规 2 2 4" xfId="838"/>
    <cellStyle name="常规 2 2 4 2" xfId="839"/>
    <cellStyle name="常规 2 2 4 2 2" xfId="840"/>
    <cellStyle name="常规 2 2 4 2 2 2" xfId="841"/>
    <cellStyle name="常规 2 2 4 2 2 2 2" xfId="842"/>
    <cellStyle name="常规 2 2 4 2 2 3" xfId="843"/>
    <cellStyle name="常规 2 2 4 2 3" xfId="844"/>
    <cellStyle name="常规 2 2 4 2 3 2" xfId="845"/>
    <cellStyle name="常规 2 2 4 2 3 2 2" xfId="846"/>
    <cellStyle name="常规 2 2 4 2 3 3" xfId="847"/>
    <cellStyle name="常规 2 2 4 2 4" xfId="848"/>
    <cellStyle name="常规 2 2 4 2 4 2" xfId="849"/>
    <cellStyle name="常规 2 2 4 2 4 2 2" xfId="850"/>
    <cellStyle name="常规 2 2 4 3" xfId="851"/>
    <cellStyle name="常规 2 2 4 3 2" xfId="852"/>
    <cellStyle name="常规 2 2 4 3 2 2" xfId="853"/>
    <cellStyle name="常规 2 2 4 3 3" xfId="854"/>
    <cellStyle name="常规 2 2 4 4" xfId="855"/>
    <cellStyle name="常规 2 2 4 4 2" xfId="856"/>
    <cellStyle name="常规 2 2 4 4 2 2" xfId="857"/>
    <cellStyle name="常规 2 2 4 4 3" xfId="858"/>
    <cellStyle name="常规 2 2 4 5" xfId="859"/>
    <cellStyle name="常规 2 2 4 5 2" xfId="860"/>
    <cellStyle name="常规 2 2 4 5 2 2" xfId="861"/>
    <cellStyle name="常规 2 2 5" xfId="862"/>
    <cellStyle name="常规 2 2 6" xfId="863"/>
    <cellStyle name="常规 2 2 6 2" xfId="864"/>
    <cellStyle name="常规 2 2 6 2 2" xfId="865"/>
    <cellStyle name="常规 2 2 6 2 2 2" xfId="866"/>
    <cellStyle name="常规 2 2 6 2 2 2 2" xfId="867"/>
    <cellStyle name="常规 2 2 7" xfId="868"/>
    <cellStyle name="常规 2 2 7 2" xfId="869"/>
    <cellStyle name="常规 2 2 7 2 2" xfId="870"/>
    <cellStyle name="常规 2 3" xfId="871"/>
    <cellStyle name="常规 2 3 2" xfId="872"/>
    <cellStyle name="常规 2 3 2 2" xfId="873"/>
    <cellStyle name="常规 2 3 2 2 2" xfId="874"/>
    <cellStyle name="常规 2 3 2 2 2 2" xfId="875"/>
    <cellStyle name="常规 2 3 2 2 2 2 2" xfId="876"/>
    <cellStyle name="常规 2 3 2 2 2 2 2 2" xfId="877"/>
    <cellStyle name="常规 2 3 2 2 2 2 3" xfId="878"/>
    <cellStyle name="常规 2 3 2 2 2 3" xfId="879"/>
    <cellStyle name="常规 2 3 2 2 2 3 2" xfId="880"/>
    <cellStyle name="常规 2 3 2 2 2 3 2 2" xfId="881"/>
    <cellStyle name="常规 2 3 2 2 2 3 3" xfId="882"/>
    <cellStyle name="常规 2 3 2 2 2 4" xfId="883"/>
    <cellStyle name="常规 2 3 2 2 2 4 2" xfId="884"/>
    <cellStyle name="常规 2 3 2 2 2 4 2 2" xfId="885"/>
    <cellStyle name="常规 2 3 2 2 3" xfId="886"/>
    <cellStyle name="常规 2 3 2 2 3 2" xfId="887"/>
    <cellStyle name="常规 2 3 2 2 3 2 2" xfId="888"/>
    <cellStyle name="常规 2 3 2 2 3 3" xfId="889"/>
    <cellStyle name="常规 2 3 2 2 4" xfId="890"/>
    <cellStyle name="常规 2 3 2 2 4 2" xfId="891"/>
    <cellStyle name="常规 2 3 2 2 4 2 2" xfId="892"/>
    <cellStyle name="常规 2 3 2 2 4 3" xfId="893"/>
    <cellStyle name="常规 2 3 2 2 5" xfId="894"/>
    <cellStyle name="常规 2 3 2 2 5 2" xfId="895"/>
    <cellStyle name="常规 2 3 2 2 5 2 2" xfId="896"/>
    <cellStyle name="常规 2 3 2 3" xfId="897"/>
    <cellStyle name="常规 2 3 2 3 2" xfId="898"/>
    <cellStyle name="常规 2 3 2 3 2 2" xfId="899"/>
    <cellStyle name="常规 2 3 2 3 3" xfId="900"/>
    <cellStyle name="常规 2 3 2 4" xfId="901"/>
    <cellStyle name="常规 2 3 2 4 2" xfId="902"/>
    <cellStyle name="常规 2 3 2 4 2 2" xfId="903"/>
    <cellStyle name="常规 2 3 2 4 3" xfId="904"/>
    <cellStyle name="常规 2 3 2 5" xfId="905"/>
    <cellStyle name="常规 2 3 2 5 2" xfId="906"/>
    <cellStyle name="常规 2 3 2 5 2 2" xfId="907"/>
    <cellStyle name="常规 2 3 3" xfId="908"/>
    <cellStyle name="常规 2 3 3 2" xfId="909"/>
    <cellStyle name="常规 2 3 3 2 2" xfId="910"/>
    <cellStyle name="常规 2 3 3 2 2 2" xfId="911"/>
    <cellStyle name="常规 2 3 3 2 2 2 2" xfId="912"/>
    <cellStyle name="常规 2 3 3 2 2 3" xfId="913"/>
    <cellStyle name="常规 2 3 3 2 3" xfId="914"/>
    <cellStyle name="常规 2 3 3 2 3 2" xfId="915"/>
    <cellStyle name="常规 2 3 3 2 3 2 2" xfId="916"/>
    <cellStyle name="常规 2 3 3 2 3 3" xfId="917"/>
    <cellStyle name="常规 2 3 3 2 4" xfId="918"/>
    <cellStyle name="常规 2 3 3 2 4 2" xfId="919"/>
    <cellStyle name="常规 2 3 3 2 4 2 2" xfId="920"/>
    <cellStyle name="常规 2 3 3 3" xfId="921"/>
    <cellStyle name="常规 2 3 3 3 2" xfId="922"/>
    <cellStyle name="常规 2 3 3 3 2 2" xfId="923"/>
    <cellStyle name="常规 2 3 3 3 3" xfId="924"/>
    <cellStyle name="常规 2 3 3 4" xfId="925"/>
    <cellStyle name="常规 2 3 3 4 2" xfId="926"/>
    <cellStyle name="常规 2 3 3 4 2 2" xfId="927"/>
    <cellStyle name="常规 2 3 3 4 3" xfId="928"/>
    <cellStyle name="常规 2 3 3 5" xfId="929"/>
    <cellStyle name="常规 2 3 3 5 2" xfId="930"/>
    <cellStyle name="常规 2 3 3 5 2 2" xfId="931"/>
    <cellStyle name="常规 2 3 4" xfId="932"/>
    <cellStyle name="常规 2 3 4 2" xfId="933"/>
    <cellStyle name="常规 2 3 4 2 2" xfId="934"/>
    <cellStyle name="常规 2 3 4 3" xfId="935"/>
    <cellStyle name="常规 2 3 5" xfId="936"/>
    <cellStyle name="常规 2 3 5 2" xfId="937"/>
    <cellStyle name="常规 2 3 5 2 2" xfId="938"/>
    <cellStyle name="常规 2 3 5 3" xfId="939"/>
    <cellStyle name="常规 2 3 6" xfId="940"/>
    <cellStyle name="常规 2 3 6 2" xfId="941"/>
    <cellStyle name="常规 2 3 6 2 2" xfId="942"/>
    <cellStyle name="常规 2 4" xfId="943"/>
    <cellStyle name="常规 2 4 2" xfId="944"/>
    <cellStyle name="常规 2 4 2 2" xfId="945"/>
    <cellStyle name="常规 2 4 2 2 2" xfId="946"/>
    <cellStyle name="常规 2 4 2 2 2 2" xfId="947"/>
    <cellStyle name="常规 2 4 2 2 2 2 2" xfId="948"/>
    <cellStyle name="常规 2 4 2 2 2 3" xfId="949"/>
    <cellStyle name="常规 2 4 2 2 3" xfId="950"/>
    <cellStyle name="常规 2 4 2 2 3 2" xfId="951"/>
    <cellStyle name="常规 2 4 2 2 3 2 2" xfId="952"/>
    <cellStyle name="常规 2 4 2 2 3 3" xfId="953"/>
    <cellStyle name="常规 2 4 2 2 4" xfId="954"/>
    <cellStyle name="常规 2 4 2 2 4 2" xfId="955"/>
    <cellStyle name="常规 2 4 2 2 4 2 2" xfId="956"/>
    <cellStyle name="常规 2 4 2 3" xfId="957"/>
    <cellStyle name="常规 2 4 2 3 2" xfId="958"/>
    <cellStyle name="常规 2 4 2 3 2 2" xfId="959"/>
    <cellStyle name="常规 2 4 2 3 3" xfId="960"/>
    <cellStyle name="常规 2 4 2 4" xfId="961"/>
    <cellStyle name="常规 2 4 2 4 2" xfId="962"/>
    <cellStyle name="常规 2 4 2 4 2 2" xfId="963"/>
    <cellStyle name="常规 2 4 2 4 3" xfId="964"/>
    <cellStyle name="常规 2 4 2 5" xfId="965"/>
    <cellStyle name="常规 2 4 2 5 2" xfId="966"/>
    <cellStyle name="常规 2 4 2 5 2 2" xfId="967"/>
    <cellStyle name="常规 2 4 3" xfId="968"/>
    <cellStyle name="常规 2 4 3 2" xfId="969"/>
    <cellStyle name="常规 2 4 3 2 2" xfId="970"/>
    <cellStyle name="常规 2 4 3 3" xfId="971"/>
    <cellStyle name="常规 2 4 4" xfId="972"/>
    <cellStyle name="常规 2 4 4 2" xfId="973"/>
    <cellStyle name="常规 2 4 4 2 2" xfId="974"/>
    <cellStyle name="常规 2 4 4 3" xfId="975"/>
    <cellStyle name="常规 2 4 5" xfId="976"/>
    <cellStyle name="常规 2 4 5 2" xfId="977"/>
    <cellStyle name="常规 2 4 5 2 2" xfId="978"/>
    <cellStyle name="常规 2 5" xfId="979"/>
    <cellStyle name="常规 2 5 2" xfId="980"/>
    <cellStyle name="常规 2 5 2 2" xfId="981"/>
    <cellStyle name="常规 2 5 2 2 2" xfId="982"/>
    <cellStyle name="常规 2 5 2 2 2 2" xfId="983"/>
    <cellStyle name="常规 2 5 2 2 2 2 2" xfId="984"/>
    <cellStyle name="常规 2 5 2 2 2 2 2 2" xfId="985"/>
    <cellStyle name="常规 2 5 2 2 2 2 3" xfId="986"/>
    <cellStyle name="常规 2 5 2 2 2 3" xfId="987"/>
    <cellStyle name="常规 2 5 2 2 2 3 2" xfId="988"/>
    <cellStyle name="常规 2 5 2 2 2 3 2 2" xfId="989"/>
    <cellStyle name="常规 2 5 2 2 2 3 3" xfId="990"/>
    <cellStyle name="常规 2 5 2 2 2 4" xfId="991"/>
    <cellStyle name="常规 2 5 2 2 2 4 2" xfId="992"/>
    <cellStyle name="常规 2 5 2 2 2 4 2 2" xfId="993"/>
    <cellStyle name="常规 2 5 2 2 3" xfId="994"/>
    <cellStyle name="常规 2 5 2 2 3 2" xfId="995"/>
    <cellStyle name="常规 2 5 2 2 3 2 2" xfId="996"/>
    <cellStyle name="常规 2 5 2 2 3 3" xfId="997"/>
    <cellStyle name="常规 2 5 2 2 4" xfId="998"/>
    <cellStyle name="常规 2 5 2 2 4 2" xfId="999"/>
    <cellStyle name="常规 2 5 2 2 4 2 2" xfId="1000"/>
    <cellStyle name="常规 2 5 2 2 4 3" xfId="1001"/>
    <cellStyle name="常规 2 5 2 2 5" xfId="1002"/>
    <cellStyle name="常规 2 5 2 2 5 2" xfId="1003"/>
    <cellStyle name="常规 2 5 2 2 5 2 2" xfId="1004"/>
    <cellStyle name="常规 2 5 2 3" xfId="1005"/>
    <cellStyle name="常规 2 5 2 3 2" xfId="1006"/>
    <cellStyle name="常规 2 5 2 3 2 2" xfId="1007"/>
    <cellStyle name="常规 2 5 2 3 3" xfId="1008"/>
    <cellStyle name="常规 2 5 2 4" xfId="1009"/>
    <cellStyle name="常规 2 5 2 4 2" xfId="1010"/>
    <cellStyle name="常规 2 5 2 4 2 2" xfId="1011"/>
    <cellStyle name="常规 2 5 2 4 3" xfId="1012"/>
    <cellStyle name="常规 2 5 2 5" xfId="1013"/>
    <cellStyle name="常规 2 5 2 5 2" xfId="1014"/>
    <cellStyle name="常规 2 5 2 5 2 2" xfId="1015"/>
    <cellStyle name="常规 2 5 3" xfId="1016"/>
    <cellStyle name="常规 2 5 3 2" xfId="1017"/>
    <cellStyle name="常规 2 5 3 2 2" xfId="1018"/>
    <cellStyle name="常规 2 5 3 2 2 2" xfId="1019"/>
    <cellStyle name="常规 2 5 3 2 2 2 2" xfId="1020"/>
    <cellStyle name="常规 2 5 3 2 2 2 2 2" xfId="1021"/>
    <cellStyle name="常规 2 5 3 2 2 2 3" xfId="1022"/>
    <cellStyle name="常规 2 5 3 2 2 3" xfId="1023"/>
    <cellStyle name="常规 2 5 3 2 2 3 2" xfId="1024"/>
    <cellStyle name="常规 2 5 3 2 2 3 2 2" xfId="1025"/>
    <cellStyle name="常规 2 5 3 2 2 3 3" xfId="1026"/>
    <cellStyle name="常规 2 5 3 2 2 4" xfId="1027"/>
    <cellStyle name="常规 2 5 3 2 2 4 2" xfId="1028"/>
    <cellStyle name="常规 2 5 3 2 2 4 2 2" xfId="1029"/>
    <cellStyle name="常规 2 5 3 2 3" xfId="1030"/>
    <cellStyle name="常规 2 5 3 2 3 2" xfId="1031"/>
    <cellStyle name="常规 2 5 3 2 3 2 2" xfId="1032"/>
    <cellStyle name="常规 2 5 3 2 3 3" xfId="1033"/>
    <cellStyle name="常规 2 5 3 2 4" xfId="1034"/>
    <cellStyle name="常规 2 5 3 2 4 2" xfId="1035"/>
    <cellStyle name="常规 2 5 3 2 4 2 2" xfId="1036"/>
    <cellStyle name="常规 2 5 3 2 4 3" xfId="1037"/>
    <cellStyle name="常规 2 5 3 2 5" xfId="1038"/>
    <cellStyle name="常规 2 5 3 2 5 2" xfId="1039"/>
    <cellStyle name="常规 2 5 3 2 5 2 2" xfId="1040"/>
    <cellStyle name="常规 2 5 3 3" xfId="1041"/>
    <cellStyle name="常规 2 5 3 3 2" xfId="1042"/>
    <cellStyle name="常规 2 5 3 3 2 2" xfId="1043"/>
    <cellStyle name="常规 2 5 3 3 3" xfId="1044"/>
    <cellStyle name="常规 2 5 3 4" xfId="1045"/>
    <cellStyle name="常规 2 5 3 4 2" xfId="1046"/>
    <cellStyle name="常规 2 5 3 4 2 2" xfId="1047"/>
    <cellStyle name="常规 2 5 3 4 3" xfId="1048"/>
    <cellStyle name="常规 2 5 3 5" xfId="1049"/>
    <cellStyle name="常规 2 5 3 5 2" xfId="1050"/>
    <cellStyle name="常规 2 5 3 5 2 2" xfId="1051"/>
    <cellStyle name="常规 2 5 4" xfId="1052"/>
    <cellStyle name="常规 2 5 4 2" xfId="1053"/>
    <cellStyle name="常规 2 5 4 2 2" xfId="1054"/>
    <cellStyle name="常规 2 5 4 2 2 2" xfId="1055"/>
    <cellStyle name="常规 2 5 4 2 2 2 2" xfId="1056"/>
    <cellStyle name="常规 2 5 4 2 2 3" xfId="1057"/>
    <cellStyle name="常规 2 5 4 2 3" xfId="1058"/>
    <cellStyle name="常规 2 5 4 2 3 2" xfId="1059"/>
    <cellStyle name="常规 2 5 4 2 3 2 2" xfId="1060"/>
    <cellStyle name="常规 2 5 4 2 3 3" xfId="1061"/>
    <cellStyle name="常规 2 5 4 2 4" xfId="1062"/>
    <cellStyle name="常规 2 5 4 2 4 2" xfId="1063"/>
    <cellStyle name="常规 2 5 4 2 4 2 2" xfId="1064"/>
    <cellStyle name="常规 2 5 4 3" xfId="1065"/>
    <cellStyle name="常规 2 5 4 3 2" xfId="1066"/>
    <cellStyle name="常规 2 5 4 3 2 2" xfId="1067"/>
    <cellStyle name="常规 2 5 4 3 3" xfId="1068"/>
    <cellStyle name="常规 2 5 4 4" xfId="1069"/>
    <cellStyle name="常规 2 5 4 4 2" xfId="1070"/>
    <cellStyle name="常规 2 5 4 4 2 2" xfId="1071"/>
    <cellStyle name="常规 2 5 4 4 3" xfId="1072"/>
    <cellStyle name="常规 2 5 4 5" xfId="1073"/>
    <cellStyle name="常规 2 5 4 5 2" xfId="1074"/>
    <cellStyle name="常规 2 5 4 5 2 2" xfId="1075"/>
    <cellStyle name="常规 2 5 5" xfId="1076"/>
    <cellStyle name="常规 2 5 5 2" xfId="1077"/>
    <cellStyle name="常规 2 5 5 2 2" xfId="1078"/>
    <cellStyle name="常规 2 5 5 3" xfId="1079"/>
    <cellStyle name="常规 2 5 6" xfId="1080"/>
    <cellStyle name="常规 2 5 6 2" xfId="1081"/>
    <cellStyle name="常规 2 5 6 2 2" xfId="1082"/>
    <cellStyle name="常规 2 5 6 3" xfId="1083"/>
    <cellStyle name="常规 2 5 7" xfId="1084"/>
    <cellStyle name="常规 2 5 7 2" xfId="1085"/>
    <cellStyle name="常规 2 5 7 2 2" xfId="1086"/>
    <cellStyle name="常规 2 6" xfId="1087"/>
    <cellStyle name="常规 2 6 2" xfId="1088"/>
    <cellStyle name="常规 2 6 2 2" xfId="1089"/>
    <cellStyle name="常规 2 6 2 2 2" xfId="1090"/>
    <cellStyle name="常规 2 6 2 2 2 2" xfId="1091"/>
    <cellStyle name="常规 2 6 2 2 3" xfId="1092"/>
    <cellStyle name="常规 2 6 2 3" xfId="1093"/>
    <cellStyle name="常规 2 6 2 3 2" xfId="1094"/>
    <cellStyle name="常规 2 6 2 3 2 2" xfId="1095"/>
    <cellStyle name="常规 2 6 2 3 3" xfId="1096"/>
    <cellStyle name="常规 2 6 2 4" xfId="1097"/>
    <cellStyle name="常规 2 6 2 4 2" xfId="1098"/>
    <cellStyle name="常规 2 6 2 4 2 2" xfId="1099"/>
    <cellStyle name="常规 2 6 3" xfId="1100"/>
    <cellStyle name="常规 2 6 3 2" xfId="1101"/>
    <cellStyle name="常规 2 6 3 2 2" xfId="1102"/>
    <cellStyle name="常规 2 6 3 3" xfId="1103"/>
    <cellStyle name="常规 2 6 4" xfId="1104"/>
    <cellStyle name="常规 2 6 4 2" xfId="1105"/>
    <cellStyle name="常规 2 6 4 2 2" xfId="1106"/>
    <cellStyle name="常规 2 6 4 3" xfId="1107"/>
    <cellStyle name="常规 2 6 5" xfId="1108"/>
    <cellStyle name="常规 2 6 5 2" xfId="1109"/>
    <cellStyle name="常规 2 6 5 2 2" xfId="1110"/>
    <cellStyle name="常规 2 7" xfId="1111"/>
    <cellStyle name="常规 2 7 2" xfId="1112"/>
    <cellStyle name="常规 2 7 2 2" xfId="1113"/>
    <cellStyle name="常规 2 7 2 2 2" xfId="1114"/>
    <cellStyle name="常规 2 7 2 2 2 2" xfId="1115"/>
    <cellStyle name="常规 2 8" xfId="1116"/>
    <cellStyle name="常规 2 9" xfId="1117"/>
    <cellStyle name="常规 2 9 2" xfId="1118"/>
    <cellStyle name="常规 2 9 2 2" xfId="1119"/>
    <cellStyle name="常规 20" xfId="1120"/>
    <cellStyle name="常规 20 2" xfId="1121"/>
    <cellStyle name="常规 20 2 2" xfId="1122"/>
    <cellStyle name="常规 20 2 2 2" xfId="1123"/>
    <cellStyle name="常规 20 2 2 2 2" xfId="1124"/>
    <cellStyle name="常规 20 2 2 3" xfId="1125"/>
    <cellStyle name="常规 20 2 3" xfId="1126"/>
    <cellStyle name="常规 20 2 3 2" xfId="1127"/>
    <cellStyle name="常规 20 2 3 2 2" xfId="1128"/>
    <cellStyle name="常规 20 2 3 3" xfId="1129"/>
    <cellStyle name="常规 20 2 4" xfId="1130"/>
    <cellStyle name="常规 20 2 4 2" xfId="1131"/>
    <cellStyle name="常规 20 2 4 2 2" xfId="1132"/>
    <cellStyle name="常规 20 3" xfId="1133"/>
    <cellStyle name="常规 20 3 2" xfId="1134"/>
    <cellStyle name="常规 20 3 2 2" xfId="1135"/>
    <cellStyle name="常规 20 3 3" xfId="1136"/>
    <cellStyle name="常规 20 4" xfId="1137"/>
    <cellStyle name="常规 20 4 2" xfId="1138"/>
    <cellStyle name="常规 20 4 2 2" xfId="1139"/>
    <cellStyle name="常规 20 4 3" xfId="1140"/>
    <cellStyle name="常规 20 5" xfId="1141"/>
    <cellStyle name="常规 20 5 2" xfId="1142"/>
    <cellStyle name="常规 20 5 2 2" xfId="1143"/>
    <cellStyle name="常规 21" xfId="1144"/>
    <cellStyle name="常规 21 2" xfId="1145"/>
    <cellStyle name="常规 21 2 2" xfId="1146"/>
    <cellStyle name="常规 21 2 2 2" xfId="1147"/>
    <cellStyle name="常规 21 2 2 2 2" xfId="1148"/>
    <cellStyle name="常规 21 2 2 3" xfId="1149"/>
    <cellStyle name="常规 21 2 3" xfId="1150"/>
    <cellStyle name="常规 21 2 3 2" xfId="1151"/>
    <cellStyle name="常规 21 2 3 2 2" xfId="1152"/>
    <cellStyle name="常规 21 2 3 3" xfId="1153"/>
    <cellStyle name="常规 21 2 4" xfId="1154"/>
    <cellStyle name="常规 21 2 4 2" xfId="1155"/>
    <cellStyle name="常规 21 2 4 2 2" xfId="1156"/>
    <cellStyle name="常规 21 3" xfId="1157"/>
    <cellStyle name="常规 21 3 2" xfId="1158"/>
    <cellStyle name="常规 21 3 2 2" xfId="1159"/>
    <cellStyle name="常规 21 3 3" xfId="1160"/>
    <cellStyle name="常规 21 4" xfId="1161"/>
    <cellStyle name="常规 21 4 2" xfId="1162"/>
    <cellStyle name="常规 21 4 2 2" xfId="1163"/>
    <cellStyle name="常规 21 4 3" xfId="1164"/>
    <cellStyle name="常规 21 5" xfId="1165"/>
    <cellStyle name="常规 21 5 2" xfId="1166"/>
    <cellStyle name="常规 21 5 2 2" xfId="1167"/>
    <cellStyle name="常规 22" xfId="1168"/>
    <cellStyle name="常规 22 2" xfId="1169"/>
    <cellStyle name="常规 22 2 2" xfId="1170"/>
    <cellStyle name="常规 22 2 2 2" xfId="1171"/>
    <cellStyle name="常规 22 2 2 2 2" xfId="1172"/>
    <cellStyle name="常规 22 2 2 3" xfId="1173"/>
    <cellStyle name="常规 22 2 3" xfId="1174"/>
    <cellStyle name="常规 22 2 3 2" xfId="1175"/>
    <cellStyle name="常规 22 2 3 2 2" xfId="1176"/>
    <cellStyle name="常规 22 2 3 3" xfId="1177"/>
    <cellStyle name="常规 22 2 4" xfId="1178"/>
    <cellStyle name="常规 22 2 4 2" xfId="1179"/>
    <cellStyle name="常规 22 2 4 2 2" xfId="1180"/>
    <cellStyle name="常规 22 3" xfId="1181"/>
    <cellStyle name="常规 22 3 2" xfId="1182"/>
    <cellStyle name="常规 22 3 2 2" xfId="1183"/>
    <cellStyle name="常规 22 3 3" xfId="1184"/>
    <cellStyle name="常规 22 4" xfId="1185"/>
    <cellStyle name="常规 22 4 2" xfId="1186"/>
    <cellStyle name="常规 22 4 2 2" xfId="1187"/>
    <cellStyle name="常规 22 4 3" xfId="1188"/>
    <cellStyle name="常规 22 5" xfId="1189"/>
    <cellStyle name="常规 22 5 2" xfId="1190"/>
    <cellStyle name="常规 22 5 2 2" xfId="1191"/>
    <cellStyle name="常规 23" xfId="1192"/>
    <cellStyle name="常规 23 2" xfId="1193"/>
    <cellStyle name="常规 23 2 2" xfId="1194"/>
    <cellStyle name="常规 23 2 2 2" xfId="1195"/>
    <cellStyle name="常规 23 2 2 2 2" xfId="1196"/>
    <cellStyle name="常规 23 2 2 2 2 2" xfId="1197"/>
    <cellStyle name="常规 23 2 2 2 2 2 2" xfId="1198"/>
    <cellStyle name="常规 23 2 2 2 2 2 2 2" xfId="1199"/>
    <cellStyle name="常规 23 2 2 2 2 2 2 2 2" xfId="1200"/>
    <cellStyle name="常规 23 2 2 2 2 2 2 3" xfId="1201"/>
    <cellStyle name="常规 23 2 2 2 2 2 3" xfId="1202"/>
    <cellStyle name="常规 23 2 2 2 2 2 3 2" xfId="1203"/>
    <cellStyle name="常规 23 2 2 2 2 2 3 2 2" xfId="1204"/>
    <cellStyle name="常规 23 2 2 2 2 2 3 3" xfId="1205"/>
    <cellStyle name="常规 23 2 2 2 2 2 4" xfId="1206"/>
    <cellStyle name="常规 23 2 2 2 2 2 4 2" xfId="1207"/>
    <cellStyle name="常规 23 2 2 2 2 2 4 2 2" xfId="1208"/>
    <cellStyle name="常规 23 2 2 2 2 3" xfId="1209"/>
    <cellStyle name="常规 23 2 2 2 2 3 2" xfId="1210"/>
    <cellStyle name="常规 23 2 2 2 2 3 2 2" xfId="1211"/>
    <cellStyle name="常规 23 2 2 2 2 3 3" xfId="1212"/>
    <cellStyle name="常规 23 2 2 2 2 4" xfId="1213"/>
    <cellStyle name="常规 23 2 2 2 2 4 2" xfId="1214"/>
    <cellStyle name="常规 23 2 2 2 2 4 2 2" xfId="1215"/>
    <cellStyle name="常规 23 2 2 2 2 4 3" xfId="1216"/>
    <cellStyle name="常规 23 2 2 2 2 5" xfId="1217"/>
    <cellStyle name="常规 23 2 2 2 2 5 2" xfId="1218"/>
    <cellStyle name="常规 23 2 2 2 2 5 2 2" xfId="1219"/>
    <cellStyle name="常规 23 2 2 2 3" xfId="1220"/>
    <cellStyle name="常规 23 2 2 2 3 2" xfId="1221"/>
    <cellStyle name="常规 23 2 2 2 3 2 2" xfId="1222"/>
    <cellStyle name="常规 23 2 2 2 3 3" xfId="1223"/>
    <cellStyle name="常规 23 2 2 2 4" xfId="1224"/>
    <cellStyle name="常规 23 2 2 2 4 2" xfId="1225"/>
    <cellStyle name="常规 23 2 2 2 4 2 2" xfId="1226"/>
    <cellStyle name="常规 23 2 2 2 4 3" xfId="1227"/>
    <cellStyle name="常规 23 2 2 2 5" xfId="1228"/>
    <cellStyle name="常规 23 2 2 2 5 2" xfId="1229"/>
    <cellStyle name="常规 23 2 2 2 5 2 2" xfId="1230"/>
    <cellStyle name="常规 23 2 2 3" xfId="1231"/>
    <cellStyle name="常规 23 2 2 3 2" xfId="1232"/>
    <cellStyle name="常规 23 2 2 3 2 2" xfId="1233"/>
    <cellStyle name="常规 23 2 2 3 2 2 2" xfId="1234"/>
    <cellStyle name="常规 23 2 2 3 2 2 2 2" xfId="1235"/>
    <cellStyle name="常规 23 2 2 3 2 2 2 2 2" xfId="1236"/>
    <cellStyle name="常规 23 2 2 3 2 2 2 3" xfId="1237"/>
    <cellStyle name="常规 23 2 2 3 2 2 3" xfId="1238"/>
    <cellStyle name="常规 23 2 2 3 2 2 3 2" xfId="1239"/>
    <cellStyle name="常规 23 2 2 3 2 2 3 2 2" xfId="1240"/>
    <cellStyle name="常规 23 2 2 3 2 2 3 3" xfId="1241"/>
    <cellStyle name="常规 23 2 2 3 2 2 4" xfId="1242"/>
    <cellStyle name="常规 23 2 2 3 2 2 4 2" xfId="1243"/>
    <cellStyle name="常规 23 2 2 3 2 2 4 2 2" xfId="1244"/>
    <cellStyle name="常规 23 2 2 3 2 3" xfId="1245"/>
    <cellStyle name="常规 23 2 2 3 2 3 2" xfId="1246"/>
    <cellStyle name="常规 23 2 2 3 2 3 2 2" xfId="1247"/>
    <cellStyle name="常规 23 2 2 3 2 3 3" xfId="1248"/>
    <cellStyle name="常规 23 2 2 3 2 4" xfId="1249"/>
    <cellStyle name="常规 23 2 2 3 2 4 2" xfId="1250"/>
    <cellStyle name="常规 23 2 2 3 2 4 2 2" xfId="1251"/>
    <cellStyle name="常规 23 2 2 3 2 4 3" xfId="1252"/>
    <cellStyle name="常规 23 2 2 3 2 5" xfId="1253"/>
    <cellStyle name="常规 23 2 2 3 2 5 2" xfId="1254"/>
    <cellStyle name="常规 23 2 2 3 2 5 2 2" xfId="1255"/>
    <cellStyle name="常规 23 2 2 3 3" xfId="1256"/>
    <cellStyle name="常规 23 2 2 3 3 2" xfId="1257"/>
    <cellStyle name="常规 23 2 2 3 3 2 2" xfId="1258"/>
    <cellStyle name="常规 23 2 2 3 3 3" xfId="1259"/>
    <cellStyle name="常规 23 2 2 3 4" xfId="1260"/>
    <cellStyle name="常规 23 2 2 3 4 2" xfId="1261"/>
    <cellStyle name="常规 23 2 2 3 4 2 2" xfId="1262"/>
    <cellStyle name="常规 23 2 2 3 4 3" xfId="1263"/>
    <cellStyle name="常规 23 2 2 3 5" xfId="1264"/>
    <cellStyle name="常规 23 2 2 3 5 2" xfId="1265"/>
    <cellStyle name="常规 23 2 2 3 5 2 2" xfId="1266"/>
    <cellStyle name="常规 23 2 2 4" xfId="1267"/>
    <cellStyle name="常规 23 2 2 4 2" xfId="1268"/>
    <cellStyle name="常规 23 2 2 4 2 2" xfId="1269"/>
    <cellStyle name="常规 23 2 2 4 2 2 2" xfId="1270"/>
    <cellStyle name="常规 23 2 2 4 2 2 2 2" xfId="1271"/>
    <cellStyle name="常规 23 2 2 4 2 2 3" xfId="1272"/>
    <cellStyle name="常规 23 2 2 4 2 3" xfId="1273"/>
    <cellStyle name="常规 23 2 2 4 2 3 2" xfId="1274"/>
    <cellStyle name="常规 23 2 2 4 2 3 2 2" xfId="1275"/>
    <cellStyle name="常规 23 2 2 4 2 3 3" xfId="1276"/>
    <cellStyle name="常规 23 2 2 4 2 4" xfId="1277"/>
    <cellStyle name="常规 23 2 2 4 2 4 2" xfId="1278"/>
    <cellStyle name="常规 23 2 2 4 2 4 2 2" xfId="1279"/>
    <cellStyle name="常规 23 2 2 4 3" xfId="1280"/>
    <cellStyle name="常规 23 2 2 4 3 2" xfId="1281"/>
    <cellStyle name="常规 23 2 2 4 3 2 2" xfId="1282"/>
    <cellStyle name="常规 23 2 2 4 3 3" xfId="1283"/>
    <cellStyle name="常规 23 2 2 4 4" xfId="1284"/>
    <cellStyle name="常规 23 2 2 4 4 2" xfId="1285"/>
    <cellStyle name="常规 23 2 2 4 4 2 2" xfId="1286"/>
    <cellStyle name="常规 23 2 2 4 4 3" xfId="1287"/>
    <cellStyle name="常规 23 2 2 4 5" xfId="1288"/>
    <cellStyle name="常规 23 2 2 4 5 2" xfId="1289"/>
    <cellStyle name="常规 23 2 2 4 5 2 2" xfId="1290"/>
    <cellStyle name="常规 23 2 2 5" xfId="1291"/>
    <cellStyle name="常规 23 2 2 5 2" xfId="1292"/>
    <cellStyle name="常规 23 2 2 5 2 2" xfId="1293"/>
    <cellStyle name="常规 23 2 2 5 3" xfId="1294"/>
    <cellStyle name="常规 23 2 2 6" xfId="1295"/>
    <cellStyle name="常规 23 2 2 6 2" xfId="1296"/>
    <cellStyle name="常规 23 2 2 6 2 2" xfId="1297"/>
    <cellStyle name="常规 23 2 2 6 3" xfId="1298"/>
    <cellStyle name="常规 23 2 2 7" xfId="1299"/>
    <cellStyle name="常规 23 2 2 7 2" xfId="1300"/>
    <cellStyle name="常规 23 2 2 7 2 2" xfId="1301"/>
    <cellStyle name="常规 23 2 3" xfId="1302"/>
    <cellStyle name="常规 23 2 3 2" xfId="1303"/>
    <cellStyle name="常规 23 2 3 2 2" xfId="1304"/>
    <cellStyle name="常规 23 2 3 2 2 2" xfId="1305"/>
    <cellStyle name="常规 23 2 3 2 2 2 2" xfId="1306"/>
    <cellStyle name="常规 23 2 3 2 2 3" xfId="1307"/>
    <cellStyle name="常规 23 2 3 2 3" xfId="1308"/>
    <cellStyle name="常规 23 2 3 2 3 2" xfId="1309"/>
    <cellStyle name="常规 23 2 3 2 3 2 2" xfId="1310"/>
    <cellStyle name="常规 23 2 3 2 3 3" xfId="1311"/>
    <cellStyle name="常规 23 2 3 2 4" xfId="1312"/>
    <cellStyle name="常规 23 2 3 2 4 2" xfId="1313"/>
    <cellStyle name="常规 23 2 3 2 4 2 2" xfId="1314"/>
    <cellStyle name="常规 23 2 3 3" xfId="1315"/>
    <cellStyle name="常规 23 2 3 3 2" xfId="1316"/>
    <cellStyle name="常规 23 2 3 3 2 2" xfId="1317"/>
    <cellStyle name="常规 23 2 3 3 3" xfId="1318"/>
    <cellStyle name="常规 23 2 3 4" xfId="1319"/>
    <cellStyle name="常规 23 2 3 4 2" xfId="1320"/>
    <cellStyle name="常规 23 2 3 4 2 2" xfId="1321"/>
    <cellStyle name="常规 23 2 3 4 3" xfId="1322"/>
    <cellStyle name="常规 23 2 3 5" xfId="1323"/>
    <cellStyle name="常规 23 2 3 5 2" xfId="1324"/>
    <cellStyle name="常规 23 2 3 5 2 2" xfId="1325"/>
    <cellStyle name="常规 23 2 4" xfId="1326"/>
    <cellStyle name="常规 23 2 4 2" xfId="1327"/>
    <cellStyle name="常规 23 2 4 2 2" xfId="1328"/>
    <cellStyle name="常规 23 2 4 2 2 2" xfId="1329"/>
    <cellStyle name="常规 23 2 4 2 2 2 2" xfId="1330"/>
    <cellStyle name="常规 23 2 5" xfId="1331"/>
    <cellStyle name="常规 23 2 5 2" xfId="1332"/>
    <cellStyle name="常规 23 2 5 2 2" xfId="1333"/>
    <cellStyle name="常规 23 3" xfId="1334"/>
    <cellStyle name="常规 23 3 2" xfId="1335"/>
    <cellStyle name="常规 23 3 2 2" xfId="1336"/>
    <cellStyle name="常规 23 3 2 2 2" xfId="1337"/>
    <cellStyle name="常规 23 3 2 2 2 2" xfId="1338"/>
    <cellStyle name="常规 23 3 2 2 2 2 2" xfId="1339"/>
    <cellStyle name="常规 23 3 2 2 2 3" xfId="1340"/>
    <cellStyle name="常规 23 3 2 2 3" xfId="1341"/>
    <cellStyle name="常规 23 3 2 2 3 2" xfId="1342"/>
    <cellStyle name="常规 23 3 2 2 3 2 2" xfId="1343"/>
    <cellStyle name="常规 23 3 2 2 3 3" xfId="1344"/>
    <cellStyle name="常规 23 3 2 2 4" xfId="1345"/>
    <cellStyle name="常规 23 3 2 2 4 2" xfId="1346"/>
    <cellStyle name="常规 23 3 2 2 4 2 2" xfId="1347"/>
    <cellStyle name="常规 23 3 2 3" xfId="1348"/>
    <cellStyle name="常规 23 3 2 3 2" xfId="1349"/>
    <cellStyle name="常规 23 3 2 3 2 2" xfId="1350"/>
    <cellStyle name="常规 23 3 2 3 3" xfId="1351"/>
    <cellStyle name="常规 23 3 2 4" xfId="1352"/>
    <cellStyle name="常规 23 3 2 4 2" xfId="1353"/>
    <cellStyle name="常规 23 3 2 4 2 2" xfId="1354"/>
    <cellStyle name="常规 23 3 2 4 3" xfId="1355"/>
    <cellStyle name="常规 23 3 2 5" xfId="1356"/>
    <cellStyle name="常规 23 3 2 5 2" xfId="1357"/>
    <cellStyle name="常规 23 3 2 5 2 2" xfId="1358"/>
    <cellStyle name="常规 23 3 3" xfId="1359"/>
    <cellStyle name="常规 23 3 3 2" xfId="1360"/>
    <cellStyle name="常规 23 3 3 2 2" xfId="1361"/>
    <cellStyle name="常规 23 3 3 3" xfId="1362"/>
    <cellStyle name="常规 23 3 4" xfId="1363"/>
    <cellStyle name="常规 23 3 4 2" xfId="1364"/>
    <cellStyle name="常规 23 3 4 2 2" xfId="1365"/>
    <cellStyle name="常规 23 3 4 3" xfId="1366"/>
    <cellStyle name="常规 23 3 5" xfId="1367"/>
    <cellStyle name="常规 23 3 5 2" xfId="1368"/>
    <cellStyle name="常规 23 3 5 2 2" xfId="1369"/>
    <cellStyle name="常规 23 4" xfId="1370"/>
    <cellStyle name="常规 23 4 2" xfId="1371"/>
    <cellStyle name="常规 23 4 2 2" xfId="1372"/>
    <cellStyle name="常规 23 4 2 2 2" xfId="1373"/>
    <cellStyle name="常规 23 4 2 2 2 2" xfId="1374"/>
    <cellStyle name="常规 23 4 2 2 3" xfId="1375"/>
    <cellStyle name="常规 23 4 2 3" xfId="1376"/>
    <cellStyle name="常规 23 4 2 3 2" xfId="1377"/>
    <cellStyle name="常规 23 4 2 3 2 2" xfId="1378"/>
    <cellStyle name="常规 23 4 2 3 3" xfId="1379"/>
    <cellStyle name="常规 23 4 2 4" xfId="1380"/>
    <cellStyle name="常规 23 4 2 4 2" xfId="1381"/>
    <cellStyle name="常规 23 4 2 4 2 2" xfId="1382"/>
    <cellStyle name="常规 23 4 3" xfId="1383"/>
    <cellStyle name="常规 23 4 3 2" xfId="1384"/>
    <cellStyle name="常规 23 4 3 2 2" xfId="1385"/>
    <cellStyle name="常规 23 4 3 3" xfId="1386"/>
    <cellStyle name="常规 23 4 4" xfId="1387"/>
    <cellStyle name="常规 23 4 4 2" xfId="1388"/>
    <cellStyle name="常规 23 4 4 2 2" xfId="1389"/>
    <cellStyle name="常规 23 4 4 3" xfId="1390"/>
    <cellStyle name="常规 23 4 5" xfId="1391"/>
    <cellStyle name="常规 23 4 5 2" xfId="1392"/>
    <cellStyle name="常规 23 4 5 2 2" xfId="1393"/>
    <cellStyle name="常规 23 5" xfId="1394"/>
    <cellStyle name="常规 23 5 2" xfId="1395"/>
    <cellStyle name="常规 23 5 2 2" xfId="1396"/>
    <cellStyle name="常规 23 5 2 2 2" xfId="1397"/>
    <cellStyle name="常规 23 5 2 2 2 2" xfId="1398"/>
    <cellStyle name="常规 23 6" xfId="1399"/>
    <cellStyle name="常规 23 6 2" xfId="1400"/>
    <cellStyle name="常规 23 6 2 2" xfId="1401"/>
    <cellStyle name="常规 24" xfId="1402"/>
    <cellStyle name="常规 24 2" xfId="1403"/>
    <cellStyle name="常规 24 2 2" xfId="1404"/>
    <cellStyle name="常规 24 2 2 2" xfId="1405"/>
    <cellStyle name="常规 24 2 2 2 2" xfId="1406"/>
    <cellStyle name="常规 24 2 2 2 2 2" xfId="1407"/>
    <cellStyle name="常规 24 2 2 2 2 2 2" xfId="1408"/>
    <cellStyle name="常规 24 2 2 2 2 3" xfId="1409"/>
    <cellStyle name="常规 24 2 2 2 3" xfId="1410"/>
    <cellStyle name="常规 24 2 2 2 3 2" xfId="1411"/>
    <cellStyle name="常规 24 2 2 2 3 2 2" xfId="1412"/>
    <cellStyle name="常规 24 2 2 2 3 3" xfId="1413"/>
    <cellStyle name="常规 24 2 2 2 4" xfId="1414"/>
    <cellStyle name="常规 24 2 2 2 4 2" xfId="1415"/>
    <cellStyle name="常规 24 2 2 2 4 2 2" xfId="1416"/>
    <cellStyle name="常规 24 2 2 3" xfId="1417"/>
    <cellStyle name="常规 24 2 2 3 2" xfId="1418"/>
    <cellStyle name="常规 24 2 2 3 2 2" xfId="1419"/>
    <cellStyle name="常规 24 2 2 3 3" xfId="1420"/>
    <cellStyle name="常规 24 2 2 4" xfId="1421"/>
    <cellStyle name="常规 24 2 2 4 2" xfId="1422"/>
    <cellStyle name="常规 24 2 2 4 2 2" xfId="1423"/>
    <cellStyle name="常规 24 2 2 4 3" xfId="1424"/>
    <cellStyle name="常规 24 2 2 5" xfId="1425"/>
    <cellStyle name="常规 24 2 2 5 2" xfId="1426"/>
    <cellStyle name="常规 24 2 2 5 2 2" xfId="1427"/>
    <cellStyle name="常规 24 2 3" xfId="1428"/>
    <cellStyle name="常规 24 2 3 2" xfId="1429"/>
    <cellStyle name="常规 24 2 3 2 2" xfId="1430"/>
    <cellStyle name="常规 24 2 3 3" xfId="1431"/>
    <cellStyle name="常规 24 2 4" xfId="1432"/>
    <cellStyle name="常规 24 2 4 2" xfId="1433"/>
    <cellStyle name="常规 24 2 4 2 2" xfId="1434"/>
    <cellStyle name="常规 24 2 4 3" xfId="1435"/>
    <cellStyle name="常规 24 2 5" xfId="1436"/>
    <cellStyle name="常规 24 2 5 2" xfId="1437"/>
    <cellStyle name="常规 24 2 5 2 2" xfId="1438"/>
    <cellStyle name="常规 24 3" xfId="1439"/>
    <cellStyle name="常规 24 3 2" xfId="1440"/>
    <cellStyle name="常规 24 3 2 2" xfId="1441"/>
    <cellStyle name="常规 24 3 2 2 2" xfId="1442"/>
    <cellStyle name="常规 24 3 2 2 2 2" xfId="1443"/>
    <cellStyle name="常规 24 3 2 2 2 2 2" xfId="1444"/>
    <cellStyle name="常规 24 3 2 2 2 3" xfId="1445"/>
    <cellStyle name="常规 24 3 2 2 3" xfId="1446"/>
    <cellStyle name="常规 24 3 2 2 3 2" xfId="1447"/>
    <cellStyle name="常规 24 3 2 2 3 2 2" xfId="1448"/>
    <cellStyle name="常规 24 3 2 2 3 3" xfId="1449"/>
    <cellStyle name="常规 24 3 2 2 4" xfId="1450"/>
    <cellStyle name="常规 24 3 2 2 4 2" xfId="1451"/>
    <cellStyle name="常规 24 3 2 2 4 2 2" xfId="1452"/>
    <cellStyle name="常规 24 3 2 3" xfId="1453"/>
    <cellStyle name="常规 24 3 2 3 2" xfId="1454"/>
    <cellStyle name="常规 24 3 2 3 2 2" xfId="1455"/>
    <cellStyle name="常规 24 3 2 3 3" xfId="1456"/>
    <cellStyle name="常规 24 3 2 4" xfId="1457"/>
    <cellStyle name="常规 24 3 2 4 2" xfId="1458"/>
    <cellStyle name="常规 24 3 2 4 2 2" xfId="1459"/>
    <cellStyle name="常规 24 3 2 4 3" xfId="1460"/>
    <cellStyle name="常规 24 3 2 5" xfId="1461"/>
    <cellStyle name="常规 24 3 2 5 2" xfId="1462"/>
    <cellStyle name="常规 24 3 2 5 2 2" xfId="1463"/>
    <cellStyle name="常规 24 3 3" xfId="1464"/>
    <cellStyle name="常规 24 3 3 2" xfId="1465"/>
    <cellStyle name="常规 24 3 3 2 2" xfId="1466"/>
    <cellStyle name="常规 24 3 3 3" xfId="1467"/>
    <cellStyle name="常规 24 3 4" xfId="1468"/>
    <cellStyle name="常规 24 3 4 2" xfId="1469"/>
    <cellStyle name="常规 24 3 4 2 2" xfId="1470"/>
    <cellStyle name="常规 24 3 4 3" xfId="1471"/>
    <cellStyle name="常规 24 3 5" xfId="1472"/>
    <cellStyle name="常规 24 3 5 2" xfId="1473"/>
    <cellStyle name="常规 24 3 5 2 2" xfId="1474"/>
    <cellStyle name="常规 24 4" xfId="1475"/>
    <cellStyle name="常规 24 4 2" xfId="1476"/>
    <cellStyle name="常规 24 4 2 2" xfId="1477"/>
    <cellStyle name="常规 24 4 2 2 2" xfId="1478"/>
    <cellStyle name="常规 24 4 2 2 2 2" xfId="1479"/>
    <cellStyle name="常规 24 4 2 2 3" xfId="1480"/>
    <cellStyle name="常规 24 4 2 3" xfId="1481"/>
    <cellStyle name="常规 24 4 2 3 2" xfId="1482"/>
    <cellStyle name="常规 24 4 2 3 2 2" xfId="1483"/>
    <cellStyle name="常规 24 4 2 3 3" xfId="1484"/>
    <cellStyle name="常规 24 4 2 4" xfId="1485"/>
    <cellStyle name="常规 24 4 2 4 2" xfId="1486"/>
    <cellStyle name="常规 24 4 2 4 2 2" xfId="1487"/>
    <cellStyle name="常规 24 4 3" xfId="1488"/>
    <cellStyle name="常规 24 4 3 2" xfId="1489"/>
    <cellStyle name="常规 24 4 3 2 2" xfId="1490"/>
    <cellStyle name="常规 24 4 3 3" xfId="1491"/>
    <cellStyle name="常规 24 4 4" xfId="1492"/>
    <cellStyle name="常规 24 4 4 2" xfId="1493"/>
    <cellStyle name="常规 24 4 4 2 2" xfId="1494"/>
    <cellStyle name="常规 24 4 4 3" xfId="1495"/>
    <cellStyle name="常规 24 4 5" xfId="1496"/>
    <cellStyle name="常规 24 4 5 2" xfId="1497"/>
    <cellStyle name="常规 24 4 5 2 2" xfId="1498"/>
    <cellStyle name="常规 24 5" xfId="1499"/>
    <cellStyle name="常规 24 5 2" xfId="1500"/>
    <cellStyle name="常规 24 5 2 2" xfId="1501"/>
    <cellStyle name="常规 24 5 2 2 2" xfId="1502"/>
    <cellStyle name="常规 24 5 2 2 2 2" xfId="1503"/>
    <cellStyle name="常规 24 6" xfId="1504"/>
    <cellStyle name="常规 24 6 2" xfId="1505"/>
    <cellStyle name="常规 24 6 2 2" xfId="1506"/>
    <cellStyle name="常规 25" xfId="1507"/>
    <cellStyle name="常规 25 2" xfId="1508"/>
    <cellStyle name="常规 25 2 2" xfId="1509"/>
    <cellStyle name="常规 25 2 2 2" xfId="1510"/>
    <cellStyle name="常规 25 2 2 2 2" xfId="1511"/>
    <cellStyle name="常规 25 2 2 3" xfId="1512"/>
    <cellStyle name="常规 25 2 3" xfId="1513"/>
    <cellStyle name="常规 25 2 3 2" xfId="1514"/>
    <cellStyle name="常规 25 2 3 2 2" xfId="1515"/>
    <cellStyle name="常规 25 2 3 3" xfId="1516"/>
    <cellStyle name="常规 25 2 4" xfId="1517"/>
    <cellStyle name="常规 25 2 4 2" xfId="1518"/>
    <cellStyle name="常规 25 2 4 2 2" xfId="1519"/>
    <cellStyle name="常规 25 3" xfId="1520"/>
    <cellStyle name="常规 25 3 2" xfId="1521"/>
    <cellStyle name="常规 25 3 2 2" xfId="1522"/>
    <cellStyle name="常规 25 3 3" xfId="1523"/>
    <cellStyle name="常规 25 4" xfId="1524"/>
    <cellStyle name="常规 25 4 2" xfId="1525"/>
    <cellStyle name="常规 25 4 2 2" xfId="1526"/>
    <cellStyle name="常规 25 4 3" xfId="1527"/>
    <cellStyle name="常规 25 5" xfId="1528"/>
    <cellStyle name="常规 25 5 2" xfId="1529"/>
    <cellStyle name="常规 25 5 2 2" xfId="1530"/>
    <cellStyle name="常规 26" xfId="1531"/>
    <cellStyle name="常规 26 2" xfId="1532"/>
    <cellStyle name="常规 26 2 2" xfId="1533"/>
    <cellStyle name="常规 26 2 2 2" xfId="1534"/>
    <cellStyle name="常规 26 2 2 2 2" xfId="1535"/>
    <cellStyle name="常规 26 2 2 3" xfId="1536"/>
    <cellStyle name="常规 26 2 3" xfId="1537"/>
    <cellStyle name="常规 26 2 3 2" xfId="1538"/>
    <cellStyle name="常规 26 2 3 2 2" xfId="1539"/>
    <cellStyle name="常规 26 2 3 3" xfId="1540"/>
    <cellStyle name="常规 26 2 4" xfId="1541"/>
    <cellStyle name="常规 26 2 4 2" xfId="1542"/>
    <cellStyle name="常规 26 2 4 2 2" xfId="1543"/>
    <cellStyle name="常规 26 3" xfId="1544"/>
    <cellStyle name="常规 26 3 2" xfId="1545"/>
    <cellStyle name="常规 26 3 2 2" xfId="1546"/>
    <cellStyle name="常规 26 3 3" xfId="1547"/>
    <cellStyle name="常规 26 4" xfId="1548"/>
    <cellStyle name="常规 26 4 2" xfId="1549"/>
    <cellStyle name="常规 26 4 2 2" xfId="1550"/>
    <cellStyle name="常规 26 4 3" xfId="1551"/>
    <cellStyle name="常规 26 5" xfId="1552"/>
    <cellStyle name="常规 26 5 2" xfId="1553"/>
    <cellStyle name="常规 26 5 2 2" xfId="1554"/>
    <cellStyle name="常规 27" xfId="1555"/>
    <cellStyle name="常规 27 2" xfId="1556"/>
    <cellStyle name="常规 27 2 2" xfId="1557"/>
    <cellStyle name="常规 27 2 2 2" xfId="1558"/>
    <cellStyle name="常规 27 2 2 2 2" xfId="1559"/>
    <cellStyle name="常规 28" xfId="1560"/>
    <cellStyle name="常规 28 2" xfId="1561"/>
    <cellStyle name="常规 28 2 2" xfId="1562"/>
    <cellStyle name="常规 28 2 2 2" xfId="1563"/>
    <cellStyle name="常规 28 2 2 2 2" xfId="1564"/>
    <cellStyle name="常规 29" xfId="1565"/>
    <cellStyle name="常规 29 2" xfId="1566"/>
    <cellStyle name="常规 29 2 2" xfId="1567"/>
    <cellStyle name="常规 29 3" xfId="1568"/>
    <cellStyle name="常规 3" xfId="1569"/>
    <cellStyle name="常规 3 2" xfId="1570"/>
    <cellStyle name="常规 3 2 2" xfId="1571"/>
    <cellStyle name="常规 3 2 2 2" xfId="1572"/>
    <cellStyle name="常规 3 2 2 2 2" xfId="1573"/>
    <cellStyle name="常规 3 2 2 2 2 2" xfId="1574"/>
    <cellStyle name="常规 3 2 2 2 2 2 2" xfId="1575"/>
    <cellStyle name="常规 3 2 2 2 2 2 2 2" xfId="1576"/>
    <cellStyle name="常规 3 2 2 2 2 2 3" xfId="1577"/>
    <cellStyle name="常规 3 2 2 2 2 3" xfId="1578"/>
    <cellStyle name="常规 3 2 2 2 2 3 2" xfId="1579"/>
    <cellStyle name="常规 3 2 2 2 2 3 2 2" xfId="1580"/>
    <cellStyle name="常规 3 2 2 2 2 3 3" xfId="1581"/>
    <cellStyle name="常规 3 2 2 2 2 4" xfId="1582"/>
    <cellStyle name="常规 3 2 2 2 2 4 2" xfId="1583"/>
    <cellStyle name="常规 3 2 2 2 2 4 2 2" xfId="1584"/>
    <cellStyle name="常规 3 2 2 2 3" xfId="1585"/>
    <cellStyle name="常规 3 2 2 2 3 2" xfId="1586"/>
    <cellStyle name="常规 3 2 2 2 3 2 2" xfId="1587"/>
    <cellStyle name="常规 3 2 2 2 3 3" xfId="1588"/>
    <cellStyle name="常规 3 2 2 2 4" xfId="1589"/>
    <cellStyle name="常规 3 2 2 2 4 2" xfId="1590"/>
    <cellStyle name="常规 3 2 2 2 4 2 2" xfId="1591"/>
    <cellStyle name="常规 3 2 2 2 4 3" xfId="1592"/>
    <cellStyle name="常规 3 2 2 2 5" xfId="1593"/>
    <cellStyle name="常规 3 2 2 2 5 2" xfId="1594"/>
    <cellStyle name="常规 3 2 2 2 5 2 2" xfId="1595"/>
    <cellStyle name="常规 3 2 2 3" xfId="1596"/>
    <cellStyle name="常规 3 2 2 3 2" xfId="1597"/>
    <cellStyle name="常规 3 2 2 3 2 2" xfId="1598"/>
    <cellStyle name="常规 3 2 2 3 3" xfId="1599"/>
    <cellStyle name="常规 3 2 2 4" xfId="1600"/>
    <cellStyle name="常规 3 2 2 4 2" xfId="1601"/>
    <cellStyle name="常规 3 2 2 4 2 2" xfId="1602"/>
    <cellStyle name="常规 3 2 2 4 3" xfId="1603"/>
    <cellStyle name="常规 3 2 2 5" xfId="1604"/>
    <cellStyle name="常规 3 2 2 5 2" xfId="1605"/>
    <cellStyle name="常规 3 2 2 5 2 2" xfId="1606"/>
    <cellStyle name="常规 3 2 3" xfId="1607"/>
    <cellStyle name="常规 3 2 3 2" xfId="1608"/>
    <cellStyle name="常规 3 2 3 2 2" xfId="1609"/>
    <cellStyle name="常规 3 2 3 2 2 2" xfId="1610"/>
    <cellStyle name="常规 3 2 3 2 2 2 2" xfId="1611"/>
    <cellStyle name="常规 3 2 3 2 2 3" xfId="1612"/>
    <cellStyle name="常规 3 2 3 2 3" xfId="1613"/>
    <cellStyle name="常规 3 2 3 2 3 2" xfId="1614"/>
    <cellStyle name="常规 3 2 3 2 3 2 2" xfId="1615"/>
    <cellStyle name="常规 3 2 3 2 3 3" xfId="1616"/>
    <cellStyle name="常规 3 2 3 2 4" xfId="1617"/>
    <cellStyle name="常规 3 2 3 2 4 2" xfId="1618"/>
    <cellStyle name="常规 3 2 3 2 4 2 2" xfId="1619"/>
    <cellStyle name="常规 3 2 3 3" xfId="1620"/>
    <cellStyle name="常规 3 2 3 3 2" xfId="1621"/>
    <cellStyle name="常规 3 2 3 3 2 2" xfId="1622"/>
    <cellStyle name="常规 3 2 3 3 3" xfId="1623"/>
    <cellStyle name="常规 3 2 3 4" xfId="1624"/>
    <cellStyle name="常规 3 2 3 4 2" xfId="1625"/>
    <cellStyle name="常规 3 2 3 4 2 2" xfId="1626"/>
    <cellStyle name="常规 3 2 3 4 3" xfId="1627"/>
    <cellStyle name="常规 3 2 3 5" xfId="1628"/>
    <cellStyle name="常规 3 2 3 5 2" xfId="1629"/>
    <cellStyle name="常规 3 2 3 5 2 2" xfId="1630"/>
    <cellStyle name="常规 3 2 4" xfId="1631"/>
    <cellStyle name="常规 3 2 4 2" xfId="1632"/>
    <cellStyle name="常规 3 2 4 2 2" xfId="1633"/>
    <cellStyle name="常规 3 2 4 2 2 2" xfId="1634"/>
    <cellStyle name="常规 3 2 4 2 2 2 2" xfId="1635"/>
    <cellStyle name="常规 3 2 5" xfId="1636"/>
    <cellStyle name="常规 3 2 5 2" xfId="1637"/>
    <cellStyle name="常规 3 2 5 2 2" xfId="1638"/>
    <cellStyle name="常规 3 2 6" xfId="1639"/>
    <cellStyle name="常规 3 3" xfId="1640"/>
    <cellStyle name="常规 3 3 2" xfId="1641"/>
    <cellStyle name="常规 3 3 2 2" xfId="1642"/>
    <cellStyle name="常规 3 3 2 2 2" xfId="1643"/>
    <cellStyle name="常规 3 3 2 2 2 2" xfId="1644"/>
    <cellStyle name="常规 3 3 2 2 3" xfId="1645"/>
    <cellStyle name="常规 3 3 2 3" xfId="1646"/>
    <cellStyle name="常规 3 3 2 3 2" xfId="1647"/>
    <cellStyle name="常规 3 3 2 3 2 2" xfId="1648"/>
    <cellStyle name="常规 3 3 2 3 3" xfId="1649"/>
    <cellStyle name="常规 3 3 2 4" xfId="1650"/>
    <cellStyle name="常规 3 3 2 4 2" xfId="1651"/>
    <cellStyle name="常规 3 3 2 4 2 2" xfId="1652"/>
    <cellStyle name="常规 3 3 3" xfId="1653"/>
    <cellStyle name="常规 3 3 3 2" xfId="1654"/>
    <cellStyle name="常规 3 3 3 2 2" xfId="1655"/>
    <cellStyle name="常规 3 3 3 3" xfId="1656"/>
    <cellStyle name="常规 3 3 4" xfId="1657"/>
    <cellStyle name="常规 3 3 4 2" xfId="1658"/>
    <cellStyle name="常规 3 3 4 2 2" xfId="1659"/>
    <cellStyle name="常规 3 3 4 3" xfId="1660"/>
    <cellStyle name="常规 3 3 5" xfId="1661"/>
    <cellStyle name="常规 3 3 5 2" xfId="1662"/>
    <cellStyle name="常规 3 3 5 2 2" xfId="1663"/>
    <cellStyle name="常规 3 4" xfId="1664"/>
    <cellStyle name="常规 3 4 2" xfId="1665"/>
    <cellStyle name="常规 3 4 2 2" xfId="1666"/>
    <cellStyle name="常规 3 4 2 2 2" xfId="1667"/>
    <cellStyle name="常规 3 4 2 2 2 2" xfId="1668"/>
    <cellStyle name="常规 3 5" xfId="1669"/>
    <cellStyle name="常规 3 5 2" xfId="1670"/>
    <cellStyle name="常规 3 5 2 2" xfId="1671"/>
    <cellStyle name="常规 3 5 3" xfId="1672"/>
    <cellStyle name="常规 3 6" xfId="1673"/>
    <cellStyle name="常规 3 6 2" xfId="1674"/>
    <cellStyle name="常规 3 6 2 2" xfId="1675"/>
    <cellStyle name="常规 3 7" xfId="1676"/>
    <cellStyle name="常规 30" xfId="1677"/>
    <cellStyle name="常规 30 2" xfId="1678"/>
    <cellStyle name="常规 31" xfId="1679"/>
    <cellStyle name="常规 31 2" xfId="1680"/>
    <cellStyle name="常规 31 2 2" xfId="1681"/>
    <cellStyle name="常规 31 3" xfId="1682"/>
    <cellStyle name="常规 32" xfId="1683"/>
    <cellStyle name="常规 32 2" xfId="1684"/>
    <cellStyle name="常规 32 2 2" xfId="1685"/>
    <cellStyle name="常规 32 2 2 2" xfId="1686"/>
    <cellStyle name="常规 32 2 3" xfId="1687"/>
    <cellStyle name="常规 32 3" xfId="1688"/>
    <cellStyle name="常规 32 3 2" xfId="1689"/>
    <cellStyle name="常规 32 3 2 2" xfId="1690"/>
    <cellStyle name="常规 33" xfId="1691"/>
    <cellStyle name="常规 33 2" xfId="1692"/>
    <cellStyle name="常规 33 2 2" xfId="1693"/>
    <cellStyle name="常规 33 2 2 2" xfId="1694"/>
    <cellStyle name="常规 33 2 3" xfId="1695"/>
    <cellStyle name="常规 33 3" xfId="1696"/>
    <cellStyle name="常规 33 3 2" xfId="1697"/>
    <cellStyle name="常规 33 3 2 2" xfId="1698"/>
    <cellStyle name="常规 34" xfId="1699"/>
    <cellStyle name="常规 34 2" xfId="1700"/>
    <cellStyle name="常规 34 2 2" xfId="1701"/>
    <cellStyle name="常规 34 2 2 2" xfId="1702"/>
    <cellStyle name="常规 34 2 3" xfId="1703"/>
    <cellStyle name="常规 34 3" xfId="1704"/>
    <cellStyle name="常规 34 3 2" xfId="1705"/>
    <cellStyle name="常规 34 3 2 2" xfId="1706"/>
    <cellStyle name="常规 35" xfId="1707"/>
    <cellStyle name="常规 35 2" xfId="1708"/>
    <cellStyle name="常规 35 2 2" xfId="1709"/>
    <cellStyle name="常规 35 2 2 2" xfId="1710"/>
    <cellStyle name="常规 35 2 3" xfId="1711"/>
    <cellStyle name="常规 35 3" xfId="1712"/>
    <cellStyle name="常规 35 3 2" xfId="1713"/>
    <cellStyle name="常规 35 3 2 2" xfId="1714"/>
    <cellStyle name="常规 36" xfId="1715"/>
    <cellStyle name="常规 36 2" xfId="1716"/>
    <cellStyle name="常规 36 2 2" xfId="1717"/>
    <cellStyle name="常规 36 2 2 2" xfId="1718"/>
    <cellStyle name="常规 36 2 3" xfId="1719"/>
    <cellStyle name="常规 36 3" xfId="1720"/>
    <cellStyle name="常规 36 3 2" xfId="1721"/>
    <cellStyle name="常规 36 3 2 2" xfId="1722"/>
    <cellStyle name="常规 37" xfId="1723"/>
    <cellStyle name="常规 37 2" xfId="1724"/>
    <cellStyle name="常规 37 2 2" xfId="1725"/>
    <cellStyle name="常规 37 2 2 2" xfId="1726"/>
    <cellStyle name="常规 37 2 3" xfId="1727"/>
    <cellStyle name="常规 37 3" xfId="1728"/>
    <cellStyle name="常规 37 3 2" xfId="1729"/>
    <cellStyle name="常规 37 3 2 2" xfId="1730"/>
    <cellStyle name="常规 38" xfId="1731"/>
    <cellStyle name="常规 38 2" xfId="1732"/>
    <cellStyle name="常规 38 2 2" xfId="1733"/>
    <cellStyle name="常规 38 2 2 2" xfId="1734"/>
    <cellStyle name="常规 38 2 3" xfId="1735"/>
    <cellStyle name="常规 38 3" xfId="1736"/>
    <cellStyle name="常规 38 3 2" xfId="1737"/>
    <cellStyle name="常规 38 3 2 2" xfId="1738"/>
    <cellStyle name="常规 39" xfId="1739"/>
    <cellStyle name="常规 39 2" xfId="1740"/>
    <cellStyle name="常规 39 2 2" xfId="1741"/>
    <cellStyle name="常规 39 2 2 2" xfId="1742"/>
    <cellStyle name="常规 4" xfId="1743"/>
    <cellStyle name="常规 4 2" xfId="1744"/>
    <cellStyle name="常规 4 2 2" xfId="1745"/>
    <cellStyle name="常规 4 2 2 2" xfId="1746"/>
    <cellStyle name="常规 4 2 2 2 2" xfId="1747"/>
    <cellStyle name="常规 4 2 2 2 2 2" xfId="1748"/>
    <cellStyle name="常规 4 2 2 2 2 2 2" xfId="1749"/>
    <cellStyle name="常规 4 2 2 2 2 2 2 2" xfId="1750"/>
    <cellStyle name="常规 4 2 2 2 2 2 3" xfId="1751"/>
    <cellStyle name="常规 4 2 2 2 2 3" xfId="1752"/>
    <cellStyle name="常规 4 2 2 2 2 3 2" xfId="1753"/>
    <cellStyle name="常规 4 2 2 2 2 3 2 2" xfId="1754"/>
    <cellStyle name="常规 4 2 2 2 2 3 3" xfId="1755"/>
    <cellStyle name="常规 4 2 2 2 2 4" xfId="1756"/>
    <cellStyle name="常规 4 2 2 2 2 4 2" xfId="1757"/>
    <cellStyle name="常规 4 2 2 2 2 4 2 2" xfId="1758"/>
    <cellStyle name="常规 4 2 2 2 3" xfId="1759"/>
    <cellStyle name="常规 4 2 2 2 3 2" xfId="1760"/>
    <cellStyle name="常规 4 2 2 2 3 2 2" xfId="1761"/>
    <cellStyle name="常规 4 2 2 2 3 3" xfId="1762"/>
    <cellStyle name="常规 4 2 2 2 4" xfId="1763"/>
    <cellStyle name="常规 4 2 2 2 4 2" xfId="1764"/>
    <cellStyle name="常规 4 2 2 2 4 2 2" xfId="1765"/>
    <cellStyle name="常规 4 2 2 2 4 3" xfId="1766"/>
    <cellStyle name="常规 4 2 2 2 5" xfId="1767"/>
    <cellStyle name="常规 4 2 2 2 5 2" xfId="1768"/>
    <cellStyle name="常规 4 2 2 2 5 2 2" xfId="1769"/>
    <cellStyle name="常规 4 2 2 3" xfId="1770"/>
    <cellStyle name="常规 4 2 2 3 2" xfId="1771"/>
    <cellStyle name="常规 4 2 2 3 2 2" xfId="1772"/>
    <cellStyle name="常规 4 2 2 3 3" xfId="1773"/>
    <cellStyle name="常规 4 2 2 4" xfId="1774"/>
    <cellStyle name="常规 4 2 2 4 2" xfId="1775"/>
    <cellStyle name="常规 4 2 2 4 2 2" xfId="1776"/>
    <cellStyle name="常规 4 2 2 4 3" xfId="1777"/>
    <cellStyle name="常规 4 2 2 5" xfId="1778"/>
    <cellStyle name="常规 4 2 2 5 2" xfId="1779"/>
    <cellStyle name="常规 4 2 2 5 2 2" xfId="1780"/>
    <cellStyle name="常规 4 2 3" xfId="1781"/>
    <cellStyle name="常规 4 2 3 2" xfId="1782"/>
    <cellStyle name="常规 4 2 3 2 2" xfId="1783"/>
    <cellStyle name="常规 4 2 3 2 2 2" xfId="1784"/>
    <cellStyle name="常规 4 2 3 2 2 2 2" xfId="1785"/>
    <cellStyle name="常规 4 2 3 2 2 2 2 2" xfId="1786"/>
    <cellStyle name="常规 4 2 3 2 2 2 3" xfId="1787"/>
    <cellStyle name="常规 4 2 3 2 2 3" xfId="1788"/>
    <cellStyle name="常规 4 2 3 2 2 3 2" xfId="1789"/>
    <cellStyle name="常规 4 2 3 2 2 3 2 2" xfId="1790"/>
    <cellStyle name="常规 4 2 3 2 2 3 3" xfId="1791"/>
    <cellStyle name="常规 4 2 3 2 2 4" xfId="1792"/>
    <cellStyle name="常规 4 2 3 2 2 4 2" xfId="1793"/>
    <cellStyle name="常规 4 2 3 2 2 4 2 2" xfId="1794"/>
    <cellStyle name="常规 4 2 3 2 3" xfId="1795"/>
    <cellStyle name="常规 4 2 3 2 3 2" xfId="1796"/>
    <cellStyle name="常规 4 2 3 2 3 2 2" xfId="1797"/>
    <cellStyle name="常规 4 2 3 2 3 3" xfId="1798"/>
    <cellStyle name="常规 4 2 3 2 4" xfId="1799"/>
    <cellStyle name="常规 4 2 3 2 4 2" xfId="1800"/>
    <cellStyle name="常规 4 2 3 2 4 2 2" xfId="1801"/>
    <cellStyle name="常规 4 2 3 2 4 3" xfId="1802"/>
    <cellStyle name="常规 4 2 3 2 5" xfId="1803"/>
    <cellStyle name="常规 4 2 3 2 5 2" xfId="1804"/>
    <cellStyle name="常规 4 2 3 2 5 2 2" xfId="1805"/>
    <cellStyle name="常规 4 2 3 3" xfId="1806"/>
    <cellStyle name="常规 4 2 3 3 2" xfId="1807"/>
    <cellStyle name="常规 4 2 3 3 2 2" xfId="1808"/>
    <cellStyle name="常规 4 2 3 3 3" xfId="1809"/>
    <cellStyle name="常规 4 2 3 4" xfId="1810"/>
    <cellStyle name="常规 4 2 3 4 2" xfId="1811"/>
    <cellStyle name="常规 4 2 3 4 2 2" xfId="1812"/>
    <cellStyle name="常规 4 2 3 4 3" xfId="1813"/>
    <cellStyle name="常规 4 2 3 5" xfId="1814"/>
    <cellStyle name="常规 4 2 3 5 2" xfId="1815"/>
    <cellStyle name="常规 4 2 3 5 2 2" xfId="1816"/>
    <cellStyle name="常规 4 2 4" xfId="1817"/>
    <cellStyle name="常规 4 2 4 2" xfId="1818"/>
    <cellStyle name="常规 4 2 4 2 2" xfId="1819"/>
    <cellStyle name="常规 4 2 4 2 2 2" xfId="1820"/>
    <cellStyle name="常规 4 2 4 2 2 2 2" xfId="1821"/>
    <cellStyle name="常规 4 2 4 2 2 3" xfId="1822"/>
    <cellStyle name="常规 4 2 4 2 3" xfId="1823"/>
    <cellStyle name="常规 4 2 4 2 3 2" xfId="1824"/>
    <cellStyle name="常规 4 2 4 2 3 2 2" xfId="1825"/>
    <cellStyle name="常规 4 2 4 2 3 3" xfId="1826"/>
    <cellStyle name="常规 4 2 4 2 4" xfId="1827"/>
    <cellStyle name="常规 4 2 4 2 4 2" xfId="1828"/>
    <cellStyle name="常规 4 2 4 2 4 2 2" xfId="1829"/>
    <cellStyle name="常规 4 2 4 3" xfId="1830"/>
    <cellStyle name="常规 4 2 4 3 2" xfId="1831"/>
    <cellStyle name="常规 4 2 4 3 2 2" xfId="1832"/>
    <cellStyle name="常规 4 2 4 3 3" xfId="1833"/>
    <cellStyle name="常规 4 2 4 4" xfId="1834"/>
    <cellStyle name="常规 4 2 4 4 2" xfId="1835"/>
    <cellStyle name="常规 4 2 4 4 2 2" xfId="1836"/>
    <cellStyle name="常规 4 2 4 4 3" xfId="1837"/>
    <cellStyle name="常规 4 2 4 5" xfId="1838"/>
    <cellStyle name="常规 4 2 4 5 2" xfId="1839"/>
    <cellStyle name="常规 4 2 4 5 2 2" xfId="1840"/>
    <cellStyle name="常规 4 2 5" xfId="1841"/>
    <cellStyle name="常规 4 2 5 2" xfId="1842"/>
    <cellStyle name="常规 4 2 5 2 2" xfId="1843"/>
    <cellStyle name="常规 4 2 5 3" xfId="1844"/>
    <cellStyle name="常规 4 2 6" xfId="1845"/>
    <cellStyle name="常规 4 2 6 2" xfId="1846"/>
    <cellStyle name="常规 4 2 6 2 2" xfId="1847"/>
    <cellStyle name="常规 4 2 6 3" xfId="1848"/>
    <cellStyle name="常规 4 2 7" xfId="1849"/>
    <cellStyle name="常规 4 2 7 2" xfId="1850"/>
    <cellStyle name="常规 4 2 7 2 2" xfId="1851"/>
    <cellStyle name="常规 4 3" xfId="1852"/>
    <cellStyle name="常规 4 3 2" xfId="1853"/>
    <cellStyle name="常规 4 3 2 2" xfId="1854"/>
    <cellStyle name="常规 4 3 2 2 2" xfId="1855"/>
    <cellStyle name="常规 4 3 2 2 2 2" xfId="1856"/>
    <cellStyle name="常规 4 3 2 2 2 2 2" xfId="1857"/>
    <cellStyle name="常规 4 3 2 2 2 3" xfId="1858"/>
    <cellStyle name="常规 4 3 2 2 3" xfId="1859"/>
    <cellStyle name="常规 4 3 2 2 3 2" xfId="1860"/>
    <cellStyle name="常规 4 3 2 2 3 2 2" xfId="1861"/>
    <cellStyle name="常规 4 3 2 2 3 3" xfId="1862"/>
    <cellStyle name="常规 4 3 2 2 4" xfId="1863"/>
    <cellStyle name="常规 4 3 2 2 4 2" xfId="1864"/>
    <cellStyle name="常规 4 3 2 2 4 2 2" xfId="1865"/>
    <cellStyle name="常规 4 3 2 3" xfId="1866"/>
    <cellStyle name="常规 4 3 2 3 2" xfId="1867"/>
    <cellStyle name="常规 4 3 2 3 2 2" xfId="1868"/>
    <cellStyle name="常规 4 3 2 3 3" xfId="1869"/>
    <cellStyle name="常规 4 3 2 4" xfId="1870"/>
    <cellStyle name="常规 4 3 2 4 2" xfId="1871"/>
    <cellStyle name="常规 4 3 2 4 2 2" xfId="1872"/>
    <cellStyle name="常规 4 3 2 4 3" xfId="1873"/>
    <cellStyle name="常规 4 3 2 5" xfId="1874"/>
    <cellStyle name="常规 4 3 2 5 2" xfId="1875"/>
    <cellStyle name="常规 4 3 2 5 2 2" xfId="1876"/>
    <cellStyle name="常规 4 3 3" xfId="1877"/>
    <cellStyle name="常规 4 3 3 2" xfId="1878"/>
    <cellStyle name="常规 4 3 3 2 2" xfId="1879"/>
    <cellStyle name="常规 4 3 3 3" xfId="1880"/>
    <cellStyle name="常规 4 3 4" xfId="1881"/>
    <cellStyle name="常规 4 3 4 2" xfId="1882"/>
    <cellStyle name="常规 4 3 4 2 2" xfId="1883"/>
    <cellStyle name="常规 4 3 4 3" xfId="1884"/>
    <cellStyle name="常规 4 3 5" xfId="1885"/>
    <cellStyle name="常规 4 3 5 2" xfId="1886"/>
    <cellStyle name="常规 4 3 5 2 2" xfId="1887"/>
    <cellStyle name="常规 4 4" xfId="1888"/>
    <cellStyle name="常规 4 4 2" xfId="1889"/>
    <cellStyle name="常规 4 4 2 2" xfId="1890"/>
    <cellStyle name="常规 4 4 2 2 2" xfId="1891"/>
    <cellStyle name="常规 4 4 2 2 2 2" xfId="1892"/>
    <cellStyle name="常规 4 4 2 2 3" xfId="1893"/>
    <cellStyle name="常规 4 4 2 3" xfId="1894"/>
    <cellStyle name="常规 4 4 2 3 2" xfId="1895"/>
    <cellStyle name="常规 4 4 2 3 2 2" xfId="1896"/>
    <cellStyle name="常规 4 4 2 3 3" xfId="1897"/>
    <cellStyle name="常规 4 4 2 4" xfId="1898"/>
    <cellStyle name="常规 4 4 2 4 2" xfId="1899"/>
    <cellStyle name="常规 4 4 2 4 2 2" xfId="1900"/>
    <cellStyle name="常规 4 4 3" xfId="1901"/>
    <cellStyle name="常规 4 4 3 2" xfId="1902"/>
    <cellStyle name="常规 4 4 3 2 2" xfId="1903"/>
    <cellStyle name="常规 4 4 3 3" xfId="1904"/>
    <cellStyle name="常规 4 4 4" xfId="1905"/>
    <cellStyle name="常规 4 4 4 2" xfId="1906"/>
    <cellStyle name="常规 4 4 4 2 2" xfId="1907"/>
    <cellStyle name="常规 4 4 4 3" xfId="1908"/>
    <cellStyle name="常规 4 4 5" xfId="1909"/>
    <cellStyle name="常规 4 4 5 2" xfId="1910"/>
    <cellStyle name="常规 4 4 5 2 2" xfId="1911"/>
    <cellStyle name="常规 4 5" xfId="1912"/>
    <cellStyle name="常规 4 5 2" xfId="1913"/>
    <cellStyle name="常规 4 5 2 2" xfId="1914"/>
    <cellStyle name="常规 4 5 2 2 2" xfId="1915"/>
    <cellStyle name="常规 4 5 2 2 2 2" xfId="1916"/>
    <cellStyle name="常规 4 6" xfId="1917"/>
    <cellStyle name="常规 4 6 2" xfId="1918"/>
    <cellStyle name="常规 4 6 2 2" xfId="1919"/>
    <cellStyle name="常规 40" xfId="1920"/>
    <cellStyle name="常规 40 2" xfId="1921"/>
    <cellStyle name="常规 40 2 2" xfId="1922"/>
    <cellStyle name="常规 40 2 2 2" xfId="1923"/>
    <cellStyle name="常规 41" xfId="1924"/>
    <cellStyle name="常规 41 2" xfId="1925"/>
    <cellStyle name="常规 41 2 2" xfId="1926"/>
    <cellStyle name="常规 41 2 2 2" xfId="1927"/>
    <cellStyle name="常规 42" xfId="1928"/>
    <cellStyle name="常规 42 2" xfId="1929"/>
    <cellStyle name="常规 42 2 2" xfId="1930"/>
    <cellStyle name="常规 42 2 2 2" xfId="1931"/>
    <cellStyle name="常规 43" xfId="1932"/>
    <cellStyle name="常规 43 2" xfId="1933"/>
    <cellStyle name="常规 43 2 2" xfId="1934"/>
    <cellStyle name="常规 43 2 2 2" xfId="1935"/>
    <cellStyle name="常规 44" xfId="1936"/>
    <cellStyle name="常规 44 2" xfId="1937"/>
    <cellStyle name="常规 44 2 2" xfId="1938"/>
    <cellStyle name="常规 44 2 2 2" xfId="1939"/>
    <cellStyle name="常规 45" xfId="1940"/>
    <cellStyle name="常规 45 2" xfId="1941"/>
    <cellStyle name="常规 45 2 2" xfId="1942"/>
    <cellStyle name="常规 45 2 2 2" xfId="1943"/>
    <cellStyle name="常规 46" xfId="1944"/>
    <cellStyle name="常规 46 2" xfId="1945"/>
    <cellStyle name="常规 46 2 2" xfId="1946"/>
    <cellStyle name="常规 46 2 2 2" xfId="1947"/>
    <cellStyle name="常规 47" xfId="1948"/>
    <cellStyle name="常规 47 2" xfId="1949"/>
    <cellStyle name="常规 47 2 2" xfId="1950"/>
    <cellStyle name="常规 47 2 2 2" xfId="1951"/>
    <cellStyle name="常规 48" xfId="1952"/>
    <cellStyle name="常规 48 2" xfId="1953"/>
    <cellStyle name="常规 48 2 2" xfId="1954"/>
    <cellStyle name="常规 48 2 2 2" xfId="1955"/>
    <cellStyle name="常规 49" xfId="1956"/>
    <cellStyle name="常规 49 2" xfId="1957"/>
    <cellStyle name="常规 49 2 2" xfId="1958"/>
    <cellStyle name="常规 49 2 2 2" xfId="1959"/>
    <cellStyle name="常规 5" xfId="1960"/>
    <cellStyle name="常规 5 2" xfId="1961"/>
    <cellStyle name="常规 5 2 2" xfId="1962"/>
    <cellStyle name="常规 5 2 2 2" xfId="1963"/>
    <cellStyle name="常规 5 2 2 2 2" xfId="1964"/>
    <cellStyle name="常规 5 2 2 2 2 2" xfId="1965"/>
    <cellStyle name="常规 5 2 2 2 3" xfId="1966"/>
    <cellStyle name="常规 5 2 2 3" xfId="1967"/>
    <cellStyle name="常规 5 2 2 3 2" xfId="1968"/>
    <cellStyle name="常规 5 2 2 3 2 2" xfId="1969"/>
    <cellStyle name="常规 5 2 2 3 3" xfId="1970"/>
    <cellStyle name="常规 5 2 2 4" xfId="1971"/>
    <cellStyle name="常规 5 2 2 4 2" xfId="1972"/>
    <cellStyle name="常规 5 2 2 4 2 2" xfId="1973"/>
    <cellStyle name="常规 5 2 3" xfId="1974"/>
    <cellStyle name="常规 5 2 3 2" xfId="1975"/>
    <cellStyle name="常规 5 2 3 2 2" xfId="1976"/>
    <cellStyle name="常规 5 2 3 3" xfId="1977"/>
    <cellStyle name="常规 5 2 4" xfId="1978"/>
    <cellStyle name="常规 5 2 4 2" xfId="1979"/>
    <cellStyle name="常规 5 2 4 2 2" xfId="1980"/>
    <cellStyle name="常规 5 2 4 3" xfId="1981"/>
    <cellStyle name="常规 5 2 5" xfId="1982"/>
    <cellStyle name="常规 5 2 5 2" xfId="1983"/>
    <cellStyle name="常规 5 2 5 2 2" xfId="1984"/>
    <cellStyle name="常规 5 3" xfId="1985"/>
    <cellStyle name="常规 5 3 2" xfId="1986"/>
    <cellStyle name="常规 5 3 2 2" xfId="1987"/>
    <cellStyle name="常规 5 3 2 2 2" xfId="1988"/>
    <cellStyle name="常规 5 3 2 2 2 2" xfId="1989"/>
    <cellStyle name="常规 5 4" xfId="1990"/>
    <cellStyle name="常规 5 4 2" xfId="1991"/>
    <cellStyle name="常规 5 4 2 2" xfId="1992"/>
    <cellStyle name="常规 50" xfId="1993"/>
    <cellStyle name="常规 50 2" xfId="1994"/>
    <cellStyle name="常规 50 2 2" xfId="1995"/>
    <cellStyle name="常规 50 2 2 2" xfId="1996"/>
    <cellStyle name="常规 51" xfId="1997"/>
    <cellStyle name="常规 51 2" xfId="1998"/>
    <cellStyle name="常规 51 2 2" xfId="1999"/>
    <cellStyle name="常规 51 2 2 2" xfId="2000"/>
    <cellStyle name="常规 52" xfId="2001"/>
    <cellStyle name="常规 52 2" xfId="2002"/>
    <cellStyle name="常规 52 2 2" xfId="2003"/>
    <cellStyle name="常规 52 2 2 2" xfId="2004"/>
    <cellStyle name="常规 53" xfId="2005"/>
    <cellStyle name="常规 53 2" xfId="2006"/>
    <cellStyle name="常规 53 2 2" xfId="2007"/>
    <cellStyle name="常规 53 2 2 2" xfId="2008"/>
    <cellStyle name="常规 54" xfId="2009"/>
    <cellStyle name="常规 54 2" xfId="2010"/>
    <cellStyle name="常规 54 2 2" xfId="2011"/>
    <cellStyle name="常规 54 2 2 2" xfId="2012"/>
    <cellStyle name="常规 55" xfId="2013"/>
    <cellStyle name="常规 55 2" xfId="2014"/>
    <cellStyle name="常规 55 2 2" xfId="2015"/>
    <cellStyle name="常规 55 2 2 2" xfId="2016"/>
    <cellStyle name="常规 56" xfId="2017"/>
    <cellStyle name="常规 56 2" xfId="2018"/>
    <cellStyle name="常规 56 2 2" xfId="2019"/>
    <cellStyle name="常规 56 2 2 2" xfId="2020"/>
    <cellStyle name="常规 57" xfId="2021"/>
    <cellStyle name="常规 57 2" xfId="2022"/>
    <cellStyle name="常规 57 2 2" xfId="2023"/>
    <cellStyle name="常规 58" xfId="2024"/>
    <cellStyle name="常规 58 2" xfId="2025"/>
    <cellStyle name="常规 58 2 2" xfId="2026"/>
    <cellStyle name="常规 59" xfId="2027"/>
    <cellStyle name="常规 59 2" xfId="2028"/>
    <cellStyle name="常规 59 2 2" xfId="2029"/>
    <cellStyle name="常规 6" xfId="2030"/>
    <cellStyle name="常规 6 2" xfId="2031"/>
    <cellStyle name="常规 6 2 2" xfId="2032"/>
    <cellStyle name="常规 6 2 2 2" xfId="2033"/>
    <cellStyle name="常规 6 2 2 2 2" xfId="2034"/>
    <cellStyle name="常规 6 2 2 2 2 2" xfId="2035"/>
    <cellStyle name="常规 6 2 2 2 3" xfId="2036"/>
    <cellStyle name="常规 6 2 2 3" xfId="2037"/>
    <cellStyle name="常规 6 2 2 3 2" xfId="2038"/>
    <cellStyle name="常规 6 2 2 3 2 2" xfId="2039"/>
    <cellStyle name="常规 6 2 2 3 3" xfId="2040"/>
    <cellStyle name="常规 6 2 2 4" xfId="2041"/>
    <cellStyle name="常规 6 2 2 4 2" xfId="2042"/>
    <cellStyle name="常规 6 2 2 4 2 2" xfId="2043"/>
    <cellStyle name="常规 6 2 3" xfId="2044"/>
    <cellStyle name="常规 6 2 3 2" xfId="2045"/>
    <cellStyle name="常规 6 2 3 2 2" xfId="2046"/>
    <cellStyle name="常规 6 2 3 3" xfId="2047"/>
    <cellStyle name="常规 6 2 4" xfId="2048"/>
    <cellStyle name="常规 6 2 4 2" xfId="2049"/>
    <cellStyle name="常规 6 2 4 2 2" xfId="2050"/>
    <cellStyle name="常规 6 2 4 3" xfId="2051"/>
    <cellStyle name="常规 6 2 5" xfId="2052"/>
    <cellStyle name="常规 6 2 5 2" xfId="2053"/>
    <cellStyle name="常规 6 2 5 2 2" xfId="2054"/>
    <cellStyle name="常规 6 3" xfId="2055"/>
    <cellStyle name="常规 6 3 2" xfId="2056"/>
    <cellStyle name="常规 6 3 2 2" xfId="2057"/>
    <cellStyle name="常规 6 3 3" xfId="2058"/>
    <cellStyle name="常规 6 4" xfId="2059"/>
    <cellStyle name="常规 6 4 2" xfId="2060"/>
    <cellStyle name="常规 6 4 2 2" xfId="2061"/>
    <cellStyle name="常规 6 4 3" xfId="2062"/>
    <cellStyle name="常规 6 5" xfId="2063"/>
    <cellStyle name="常规 6 5 2" xfId="2064"/>
    <cellStyle name="常规 6 5 2 2" xfId="2065"/>
    <cellStyle name="常规 60" xfId="2066"/>
    <cellStyle name="常规 60 2" xfId="2067"/>
    <cellStyle name="常规 60 2 2" xfId="2068"/>
    <cellStyle name="常规 61" xfId="2069"/>
    <cellStyle name="常规 62" xfId="2070"/>
    <cellStyle name="常规 63" xfId="2071"/>
    <cellStyle name="常规 64" xfId="2072"/>
    <cellStyle name="常规 65" xfId="2073"/>
    <cellStyle name="常规 66" xfId="2074"/>
    <cellStyle name="常规 67" xfId="2075"/>
    <cellStyle name="常规 68" xfId="2076"/>
    <cellStyle name="常规 69" xfId="2077"/>
    <cellStyle name="常规 7" xfId="2078"/>
    <cellStyle name="常规 7 2" xfId="2079"/>
    <cellStyle name="常规 7 2 2" xfId="2080"/>
    <cellStyle name="常规 7 2 2 2" xfId="2081"/>
    <cellStyle name="常规 7 2 2 2 2" xfId="2082"/>
    <cellStyle name="常规 7 2 2 2 2 2" xfId="2083"/>
    <cellStyle name="常规 7 2 2 2 2 2 2" xfId="2084"/>
    <cellStyle name="常规 7 2 2 2 2 2 2 2" xfId="2085"/>
    <cellStyle name="常规 7 2 2 2 2 2 3" xfId="2086"/>
    <cellStyle name="常规 7 2 2 2 2 3" xfId="2087"/>
    <cellStyle name="常规 7 2 2 2 2 3 2" xfId="2088"/>
    <cellStyle name="常规 7 2 2 2 2 3 2 2" xfId="2089"/>
    <cellStyle name="常规 7 2 2 2 2 3 3" xfId="2090"/>
    <cellStyle name="常规 7 2 2 2 2 4" xfId="2091"/>
    <cellStyle name="常规 7 2 2 2 2 4 2" xfId="2092"/>
    <cellStyle name="常规 7 2 2 2 2 4 2 2" xfId="2093"/>
    <cellStyle name="常规 7 2 2 2 3" xfId="2094"/>
    <cellStyle name="常规 7 2 2 2 3 2" xfId="2095"/>
    <cellStyle name="常规 7 2 2 2 3 2 2" xfId="2096"/>
    <cellStyle name="常规 7 2 2 2 3 3" xfId="2097"/>
    <cellStyle name="常规 7 2 2 2 4" xfId="2098"/>
    <cellStyle name="常规 7 2 2 2 4 2" xfId="2099"/>
    <cellStyle name="常规 7 2 2 2 4 2 2" xfId="2100"/>
    <cellStyle name="常规 7 2 2 2 4 3" xfId="2101"/>
    <cellStyle name="常规 7 2 2 2 5" xfId="2102"/>
    <cellStyle name="常规 7 2 2 2 5 2" xfId="2103"/>
    <cellStyle name="常规 7 2 2 2 5 2 2" xfId="2104"/>
    <cellStyle name="常规 7 2 2 3" xfId="2105"/>
    <cellStyle name="常规 7 2 2 3 2" xfId="2106"/>
    <cellStyle name="常规 7 2 2 3 2 2" xfId="2107"/>
    <cellStyle name="常规 7 2 2 3 3" xfId="2108"/>
    <cellStyle name="常规 7 2 2 4" xfId="2109"/>
    <cellStyle name="常规 7 2 2 4 2" xfId="2110"/>
    <cellStyle name="常规 7 2 2 4 2 2" xfId="2111"/>
    <cellStyle name="常规 7 2 2 4 3" xfId="2112"/>
    <cellStyle name="常规 7 2 2 5" xfId="2113"/>
    <cellStyle name="常规 7 2 2 5 2" xfId="2114"/>
    <cellStyle name="常规 7 2 2 5 2 2" xfId="2115"/>
    <cellStyle name="常规 7 2 3" xfId="2116"/>
    <cellStyle name="常规 7 2 3 2" xfId="2117"/>
    <cellStyle name="常规 7 2 3 2 2" xfId="2118"/>
    <cellStyle name="常规 7 2 3 2 2 2" xfId="2119"/>
    <cellStyle name="常规 7 2 3 2 2 2 2" xfId="2120"/>
    <cellStyle name="常规 7 2 3 2 2 3" xfId="2121"/>
    <cellStyle name="常规 7 2 3 2 3" xfId="2122"/>
    <cellStyle name="常规 7 2 3 2 3 2" xfId="2123"/>
    <cellStyle name="常规 7 2 3 2 3 2 2" xfId="2124"/>
    <cellStyle name="常规 7 2 3 2 3 3" xfId="2125"/>
    <cellStyle name="常规 7 2 3 2 4" xfId="2126"/>
    <cellStyle name="常规 7 2 3 2 4 2" xfId="2127"/>
    <cellStyle name="常规 7 2 3 2 4 2 2" xfId="2128"/>
    <cellStyle name="常规 7 2 3 3" xfId="2129"/>
    <cellStyle name="常规 7 2 3 3 2" xfId="2130"/>
    <cellStyle name="常规 7 2 3 3 2 2" xfId="2131"/>
    <cellStyle name="常规 7 2 3 3 3" xfId="2132"/>
    <cellStyle name="常规 7 2 3 4" xfId="2133"/>
    <cellStyle name="常规 7 2 3 4 2" xfId="2134"/>
    <cellStyle name="常规 7 2 3 4 2 2" xfId="2135"/>
    <cellStyle name="常规 7 2 3 4 3" xfId="2136"/>
    <cellStyle name="常规 7 2 3 5" xfId="2137"/>
    <cellStyle name="常规 7 2 3 5 2" xfId="2138"/>
    <cellStyle name="常规 7 2 3 5 2 2" xfId="2139"/>
    <cellStyle name="常规 7 2 4" xfId="2140"/>
    <cellStyle name="常规 7 2 4 2" xfId="2141"/>
    <cellStyle name="常规 7 2 4 2 2" xfId="2142"/>
    <cellStyle name="常规 7 2 4 3" xfId="2143"/>
    <cellStyle name="常规 7 2 5" xfId="2144"/>
    <cellStyle name="常规 7 2 5 2" xfId="2145"/>
    <cellStyle name="常规 7 2 5 2 2" xfId="2146"/>
    <cellStyle name="常规 7 2 5 3" xfId="2147"/>
    <cellStyle name="常规 7 2 6" xfId="2148"/>
    <cellStyle name="常规 7 2 6 2" xfId="2149"/>
    <cellStyle name="常规 7 2 6 2 2" xfId="2150"/>
    <cellStyle name="常规 7 3" xfId="2151"/>
    <cellStyle name="常规 7 3 2" xfId="2152"/>
    <cellStyle name="常规 7 3 2 2" xfId="2153"/>
    <cellStyle name="常规 7 3 2 2 2" xfId="2154"/>
    <cellStyle name="常规 7 3 2 2 2 2" xfId="2155"/>
    <cellStyle name="常规 7 3 2 2 3" xfId="2156"/>
    <cellStyle name="常规 7 3 2 3" xfId="2157"/>
    <cellStyle name="常规 7 3 2 3 2" xfId="2158"/>
    <cellStyle name="常规 7 3 2 3 2 2" xfId="2159"/>
    <cellStyle name="常规 7 3 2 3 3" xfId="2160"/>
    <cellStyle name="常规 7 3 2 4" xfId="2161"/>
    <cellStyle name="常规 7 3 2 4 2" xfId="2162"/>
    <cellStyle name="常规 7 3 2 4 2 2" xfId="2163"/>
    <cellStyle name="常规 7 3 3" xfId="2164"/>
    <cellStyle name="常规 7 3 3 2" xfId="2165"/>
    <cellStyle name="常规 7 3 3 2 2" xfId="2166"/>
    <cellStyle name="常规 7 3 3 3" xfId="2167"/>
    <cellStyle name="常规 7 3 4" xfId="2168"/>
    <cellStyle name="常规 7 3 4 2" xfId="2169"/>
    <cellStyle name="常规 7 3 4 2 2" xfId="2170"/>
    <cellStyle name="常规 7 3 4 3" xfId="2171"/>
    <cellStyle name="常规 7 3 5" xfId="2172"/>
    <cellStyle name="常规 7 3 5 2" xfId="2173"/>
    <cellStyle name="常规 7 3 5 2 2" xfId="2174"/>
    <cellStyle name="常规 7 4" xfId="2175"/>
    <cellStyle name="常规 7 4 2" xfId="2176"/>
    <cellStyle name="常规 7 4 2 2" xfId="2177"/>
    <cellStyle name="常规 7 4 3" xfId="2178"/>
    <cellStyle name="常规 7 5" xfId="2179"/>
    <cellStyle name="常规 7 5 2" xfId="2180"/>
    <cellStyle name="常规 7 5 2 2" xfId="2181"/>
    <cellStyle name="常规 7 5 3" xfId="2182"/>
    <cellStyle name="常规 7 6" xfId="2183"/>
    <cellStyle name="常规 7 6 2" xfId="2184"/>
    <cellStyle name="常规 7 6 2 2" xfId="2185"/>
    <cellStyle name="常规 70" xfId="2186"/>
    <cellStyle name="常规 71" xfId="2187"/>
    <cellStyle name="常规 72" xfId="2188"/>
    <cellStyle name="常规 73" xfId="2189"/>
    <cellStyle name="常规 74" xfId="2190"/>
    <cellStyle name="常规 75" xfId="2191"/>
    <cellStyle name="常规 76" xfId="2192"/>
    <cellStyle name="常规 77" xfId="2193"/>
    <cellStyle name="常规 78" xfId="2194"/>
    <cellStyle name="常规 79" xfId="2195"/>
    <cellStyle name="常规 8" xfId="2196"/>
    <cellStyle name="常规 8 2" xfId="2197"/>
    <cellStyle name="常规 8 2 2" xfId="2198"/>
    <cellStyle name="常规 8 2 2 2" xfId="2199"/>
    <cellStyle name="常规 8 2 2 2 2" xfId="2200"/>
    <cellStyle name="常规 8 2 2 2 2 2" xfId="2201"/>
    <cellStyle name="常规 8 2 2 2 2 2 2" xfId="2202"/>
    <cellStyle name="常规 8 2 2 2 2 3" xfId="2203"/>
    <cellStyle name="常规 8 2 2 2 3" xfId="2204"/>
    <cellStyle name="常规 8 2 2 2 3 2" xfId="2205"/>
    <cellStyle name="常规 8 2 2 2 3 2 2" xfId="2206"/>
    <cellStyle name="常规 8 2 2 2 3 3" xfId="2207"/>
    <cellStyle name="常规 8 2 2 2 4" xfId="2208"/>
    <cellStyle name="常规 8 2 2 2 4 2" xfId="2209"/>
    <cellStyle name="常规 8 2 2 2 4 2 2" xfId="2210"/>
    <cellStyle name="常规 8 2 2 3" xfId="2211"/>
    <cellStyle name="常规 8 2 2 3 2" xfId="2212"/>
    <cellStyle name="常规 8 2 2 3 2 2" xfId="2213"/>
    <cellStyle name="常规 8 2 2 3 3" xfId="2214"/>
    <cellStyle name="常规 8 2 2 4" xfId="2215"/>
    <cellStyle name="常规 8 2 2 4 2" xfId="2216"/>
    <cellStyle name="常规 8 2 2 4 2 2" xfId="2217"/>
    <cellStyle name="常规 8 2 2 4 3" xfId="2218"/>
    <cellStyle name="常规 8 2 2 5" xfId="2219"/>
    <cellStyle name="常规 8 2 2 5 2" xfId="2220"/>
    <cellStyle name="常规 8 2 2 5 2 2" xfId="2221"/>
    <cellStyle name="常规 8 2 3" xfId="2222"/>
    <cellStyle name="常规 8 2 3 2" xfId="2223"/>
    <cellStyle name="常规 8 2 3 2 2" xfId="2224"/>
    <cellStyle name="常规 8 2 3 3" xfId="2225"/>
    <cellStyle name="常规 8 2 4" xfId="2226"/>
    <cellStyle name="常规 8 2 4 2" xfId="2227"/>
    <cellStyle name="常规 8 2 4 2 2" xfId="2228"/>
    <cellStyle name="常规 8 2 4 3" xfId="2229"/>
    <cellStyle name="常规 8 2 5" xfId="2230"/>
    <cellStyle name="常规 8 2 5 2" xfId="2231"/>
    <cellStyle name="常规 8 2 5 2 2" xfId="2232"/>
    <cellStyle name="常规 8 3" xfId="2233"/>
    <cellStyle name="常规 8 3 2" xfId="2234"/>
    <cellStyle name="常规 8 3 2 2" xfId="2235"/>
    <cellStyle name="常规 8 3 2 2 2" xfId="2236"/>
    <cellStyle name="常规 8 3 2 2 2 2" xfId="2237"/>
    <cellStyle name="常规 8 3 2 2 2 2 2" xfId="2238"/>
    <cellStyle name="常规 8 3 2 2 2 3" xfId="2239"/>
    <cellStyle name="常规 8 3 2 2 3" xfId="2240"/>
    <cellStyle name="常规 8 3 2 2 3 2" xfId="2241"/>
    <cellStyle name="常规 8 3 2 2 3 2 2" xfId="2242"/>
    <cellStyle name="常规 8 3 2 2 3 3" xfId="2243"/>
    <cellStyle name="常规 8 3 2 2 4" xfId="2244"/>
    <cellStyle name="常规 8 3 2 2 4 2" xfId="2245"/>
    <cellStyle name="常规 8 3 2 2 4 2 2" xfId="2246"/>
    <cellStyle name="常规 8 3 2 3" xfId="2247"/>
    <cellStyle name="常规 8 3 2 3 2" xfId="2248"/>
    <cellStyle name="常规 8 3 2 3 2 2" xfId="2249"/>
    <cellStyle name="常规 8 3 2 3 3" xfId="2250"/>
    <cellStyle name="常规 8 3 2 4" xfId="2251"/>
    <cellStyle name="常规 8 3 2 4 2" xfId="2252"/>
    <cellStyle name="常规 8 3 2 4 2 2" xfId="2253"/>
    <cellStyle name="常规 8 3 2 4 3" xfId="2254"/>
    <cellStyle name="常规 8 3 2 5" xfId="2255"/>
    <cellStyle name="常规 8 3 2 5 2" xfId="2256"/>
    <cellStyle name="常规 8 3 2 5 2 2" xfId="2257"/>
    <cellStyle name="常规 8 3 3" xfId="2258"/>
    <cellStyle name="常规 8 3 3 2" xfId="2259"/>
    <cellStyle name="常规 8 3 3 2 2" xfId="2260"/>
    <cellStyle name="常规 8 3 3 3" xfId="2261"/>
    <cellStyle name="常规 8 3 4" xfId="2262"/>
    <cellStyle name="常规 8 3 4 2" xfId="2263"/>
    <cellStyle name="常规 8 3 4 2 2" xfId="2264"/>
    <cellStyle name="常规 8 3 4 3" xfId="2265"/>
    <cellStyle name="常规 8 3 5" xfId="2266"/>
    <cellStyle name="常规 8 3 5 2" xfId="2267"/>
    <cellStyle name="常规 8 3 5 2 2" xfId="2268"/>
    <cellStyle name="常规 8 4" xfId="2269"/>
    <cellStyle name="常规 8 4 2" xfId="2270"/>
    <cellStyle name="常规 8 4 2 2" xfId="2271"/>
    <cellStyle name="常规 8 4 2 2 2" xfId="2272"/>
    <cellStyle name="常规 8 4 2 2 2 2" xfId="2273"/>
    <cellStyle name="常规 8 4 2 2 3" xfId="2274"/>
    <cellStyle name="常规 8 4 2 3" xfId="2275"/>
    <cellStyle name="常规 8 4 2 3 2" xfId="2276"/>
    <cellStyle name="常规 8 4 2 3 2 2" xfId="2277"/>
    <cellStyle name="常规 8 4 2 3 3" xfId="2278"/>
    <cellStyle name="常规 8 4 2 4" xfId="2279"/>
    <cellStyle name="常规 8 4 2 4 2" xfId="2280"/>
    <cellStyle name="常规 8 4 2 4 2 2" xfId="2281"/>
    <cellStyle name="常规 8 4 3" xfId="2282"/>
    <cellStyle name="常规 8 4 3 2" xfId="2283"/>
    <cellStyle name="常规 8 4 3 2 2" xfId="2284"/>
    <cellStyle name="常规 8 4 3 3" xfId="2285"/>
    <cellStyle name="常规 8 4 4" xfId="2286"/>
    <cellStyle name="常规 8 4 4 2" xfId="2287"/>
    <cellStyle name="常规 8 4 4 2 2" xfId="2288"/>
    <cellStyle name="常规 8 4 4 3" xfId="2289"/>
    <cellStyle name="常规 8 4 5" xfId="2290"/>
    <cellStyle name="常规 8 4 5 2" xfId="2291"/>
    <cellStyle name="常规 8 4 5 2 2" xfId="2292"/>
    <cellStyle name="常规 8 5" xfId="2293"/>
    <cellStyle name="常规 8 5 2" xfId="2294"/>
    <cellStyle name="常规 8 5 2 2" xfId="2295"/>
    <cellStyle name="常规 8 5 2 2 2" xfId="2296"/>
    <cellStyle name="常规 8 5 2 2 2 2" xfId="2297"/>
    <cellStyle name="常规 8 6" xfId="2298"/>
    <cellStyle name="常规 8 6 2" xfId="2299"/>
    <cellStyle name="常规 8 6 2 2" xfId="2300"/>
    <cellStyle name="常规 80" xfId="2301"/>
    <cellStyle name="常规 81" xfId="2302"/>
    <cellStyle name="常规 82" xfId="2303"/>
    <cellStyle name="常规 83" xfId="2304"/>
    <cellStyle name="常规 84" xfId="2305"/>
    <cellStyle name="常规 85" xfId="2306"/>
    <cellStyle name="常规 86" xfId="2307"/>
    <cellStyle name="常规 87" xfId="2308"/>
    <cellStyle name="常规 88" xfId="2309"/>
    <cellStyle name="常规 89" xfId="2310"/>
    <cellStyle name="常规 9" xfId="2311"/>
    <cellStyle name="常规 9 2" xfId="2312"/>
    <cellStyle name="常规 9 2 2" xfId="2313"/>
    <cellStyle name="常规 9 2 2 2" xfId="2314"/>
    <cellStyle name="常规 9 2 2 2 2" xfId="2315"/>
    <cellStyle name="常规 9 2 2 2 2 2" xfId="2316"/>
    <cellStyle name="常规 9 2 2 2 3" xfId="2317"/>
    <cellStyle name="常规 9 2 2 3" xfId="2318"/>
    <cellStyle name="常规 9 2 2 3 2" xfId="2319"/>
    <cellStyle name="常规 9 2 2 3 2 2" xfId="2320"/>
    <cellStyle name="常规 9 2 2 3 3" xfId="2321"/>
    <cellStyle name="常规 9 2 2 4" xfId="2322"/>
    <cellStyle name="常规 9 2 2 4 2" xfId="2323"/>
    <cellStyle name="常规 9 2 2 4 2 2" xfId="2324"/>
    <cellStyle name="常规 9 2 3" xfId="2325"/>
    <cellStyle name="常规 9 2 3 2" xfId="2326"/>
    <cellStyle name="常规 9 2 3 2 2" xfId="2327"/>
    <cellStyle name="常规 9 2 3 3" xfId="2328"/>
    <cellStyle name="常规 9 2 4" xfId="2329"/>
    <cellStyle name="常规 9 2 4 2" xfId="2330"/>
    <cellStyle name="常规 9 2 4 2 2" xfId="2331"/>
    <cellStyle name="常规 9 2 4 3" xfId="2332"/>
    <cellStyle name="常规 9 2 5" xfId="2333"/>
    <cellStyle name="常规 9 2 5 2" xfId="2334"/>
    <cellStyle name="常规 9 2 5 2 2" xfId="2335"/>
    <cellStyle name="常规 9 3" xfId="2336"/>
    <cellStyle name="常规 9 3 2" xfId="2337"/>
    <cellStyle name="常规 9 3 2 2" xfId="2338"/>
    <cellStyle name="常规 9 3 2 2 2" xfId="2339"/>
    <cellStyle name="常规 9 3 2 3" xfId="2340"/>
    <cellStyle name="常规 9 3 3" xfId="2341"/>
    <cellStyle name="常规 9 3 3 2" xfId="2342"/>
    <cellStyle name="常规 9 3 3 2 2" xfId="2343"/>
    <cellStyle name="常规 9 3 3 3" xfId="2344"/>
    <cellStyle name="常规 9 3 4" xfId="2345"/>
    <cellStyle name="常规 9 3 4 2" xfId="2346"/>
    <cellStyle name="常规 9 3 4 2 2" xfId="2347"/>
    <cellStyle name="常规 9 4" xfId="2348"/>
    <cellStyle name="常规 9 4 2" xfId="2349"/>
    <cellStyle name="常规 9 4 2 2" xfId="2350"/>
    <cellStyle name="常规 9 4 3" xfId="2351"/>
    <cellStyle name="常规 9 5" xfId="2352"/>
    <cellStyle name="常规 9 5 2" xfId="2353"/>
    <cellStyle name="常规 9 5 2 2" xfId="2354"/>
    <cellStyle name="常规 9 5 3" xfId="2355"/>
    <cellStyle name="常规 9 6" xfId="2356"/>
    <cellStyle name="常规 9 6 2" xfId="2357"/>
    <cellStyle name="常规 9 6 2 2" xfId="2358"/>
    <cellStyle name="常规 90" xfId="2359"/>
    <cellStyle name="常规 91" xfId="2360"/>
    <cellStyle name="常规 92" xfId="2361"/>
    <cellStyle name="常规 93" xfId="2362"/>
    <cellStyle name="常规 94" xfId="2363"/>
    <cellStyle name="常规 95" xfId="2364"/>
    <cellStyle name="常规 96" xfId="2365"/>
    <cellStyle name="常规 97" xfId="2366"/>
    <cellStyle name="常规 98" xfId="2367"/>
    <cellStyle name="常规 99" xfId="2368"/>
    <cellStyle name="常规_Sheet1 2" xfId="2369"/>
    <cellStyle name="常规_Sheet1_2016年1月份计划 (1)" xfId="2370"/>
    <cellStyle name="注释 2" xfId="2371"/>
    <cellStyle name="注释 2 2" xfId="2372"/>
    <cellStyle name="注释 2 2 2" xfId="2373"/>
    <cellStyle name="注释 2 2 2 2" xfId="2374"/>
    <cellStyle name="注释 2 2 3" xfId="2375"/>
    <cellStyle name="注释 2 3" xfId="2376"/>
    <cellStyle name="注释 2 3 2" xfId="2377"/>
    <cellStyle name="注释 2 3 2 2" xfId="2378"/>
    <cellStyle name="注释 2 3 3" xfId="2379"/>
    <cellStyle name="注释 2 4" xfId="2380"/>
    <cellStyle name="注释 2 4 2" xfId="2381"/>
    <cellStyle name="注释 2 4 2 2" xfId="238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00000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8" Type="http://schemas.openxmlformats.org/officeDocument/2006/relationships/image" Target="../media/image58.jpeg"/><Relationship Id="rId57" Type="http://schemas.openxmlformats.org/officeDocument/2006/relationships/image" Target="../media/image57.pn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png"/><Relationship Id="rId51" Type="http://schemas.openxmlformats.org/officeDocument/2006/relationships/image" Target="../media/image51.png"/><Relationship Id="rId50" Type="http://schemas.openxmlformats.org/officeDocument/2006/relationships/image" Target="../media/image50.png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jpe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jpeg"/><Relationship Id="rId41" Type="http://schemas.openxmlformats.org/officeDocument/2006/relationships/image" Target="../media/image41.jpeg"/><Relationship Id="rId40" Type="http://schemas.openxmlformats.org/officeDocument/2006/relationships/image" Target="../media/image40.jpeg"/><Relationship Id="rId4" Type="http://schemas.openxmlformats.org/officeDocument/2006/relationships/image" Target="../media/image4.png"/><Relationship Id="rId39" Type="http://schemas.openxmlformats.org/officeDocument/2006/relationships/image" Target="../media/image39.jpeg"/><Relationship Id="rId38" Type="http://schemas.openxmlformats.org/officeDocument/2006/relationships/image" Target="../media/image38.jpeg"/><Relationship Id="rId37" Type="http://schemas.openxmlformats.org/officeDocument/2006/relationships/image" Target="../media/image37.jpeg"/><Relationship Id="rId36" Type="http://schemas.openxmlformats.org/officeDocument/2006/relationships/image" Target="../media/image36.jpeg"/><Relationship Id="rId35" Type="http://schemas.openxmlformats.org/officeDocument/2006/relationships/image" Target="../media/image35.jpeg"/><Relationship Id="rId34" Type="http://schemas.openxmlformats.org/officeDocument/2006/relationships/image" Target="../media/image34.jpeg"/><Relationship Id="rId33" Type="http://schemas.openxmlformats.org/officeDocument/2006/relationships/image" Target="../media/image33.jpeg"/><Relationship Id="rId32" Type="http://schemas.openxmlformats.org/officeDocument/2006/relationships/image" Target="../media/image32.jpe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pn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jpeg"/><Relationship Id="rId23" Type="http://schemas.openxmlformats.org/officeDocument/2006/relationships/image" Target="../media/image23.pn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9" Type="http://schemas.openxmlformats.org/officeDocument/2006/relationships/image" Target="../media/image67.emf"/><Relationship Id="rId8" Type="http://schemas.openxmlformats.org/officeDocument/2006/relationships/image" Target="../media/image66.emf"/><Relationship Id="rId7" Type="http://schemas.openxmlformats.org/officeDocument/2006/relationships/image" Target="../media/image65.emf"/><Relationship Id="rId6" Type="http://schemas.openxmlformats.org/officeDocument/2006/relationships/image" Target="../media/image64.emf"/><Relationship Id="rId5" Type="http://schemas.openxmlformats.org/officeDocument/2006/relationships/image" Target="../media/image63.emf"/><Relationship Id="rId4" Type="http://schemas.openxmlformats.org/officeDocument/2006/relationships/image" Target="../media/image62.emf"/><Relationship Id="rId3" Type="http://schemas.openxmlformats.org/officeDocument/2006/relationships/image" Target="../media/image61.emf"/><Relationship Id="rId2" Type="http://schemas.openxmlformats.org/officeDocument/2006/relationships/image" Target="../media/image60.emf"/><Relationship Id="rId1" Type="http://schemas.openxmlformats.org/officeDocument/2006/relationships/image" Target="../media/image59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485775</xdr:colOff>
      <xdr:row>16</xdr:row>
      <xdr:rowOff>56515</xdr:rowOff>
    </xdr:from>
    <xdr:to>
      <xdr:col>10</xdr:col>
      <xdr:colOff>1303020</xdr:colOff>
      <xdr:row>16</xdr:row>
      <xdr:rowOff>616585</xdr:rowOff>
    </xdr:to>
    <xdr:pic>
      <xdr:nvPicPr>
        <xdr:cNvPr id="2" name="图片 1" descr="1734314845420"/>
        <xdr:cNvPicPr>
          <a:picLocks noChangeAspect="1"/>
        </xdr:cNvPicPr>
      </xdr:nvPicPr>
      <xdr:blipFill>
        <a:blip r:embed="rId1" cstate="print"/>
        <a:stretch>
          <a:fillRect/>
        </a:stretch>
      </xdr:blipFill>
      <xdr:spPr>
        <a:xfrm>
          <a:off x="10610850" y="10922000"/>
          <a:ext cx="817245" cy="560070"/>
        </a:xfrm>
        <a:prstGeom prst="rect">
          <a:avLst/>
        </a:prstGeom>
      </xdr:spPr>
    </xdr:pic>
    <xdr:clientData/>
  </xdr:twoCellAnchor>
  <xdr:twoCellAnchor editAs="oneCell">
    <xdr:from>
      <xdr:col>10</xdr:col>
      <xdr:colOff>495300</xdr:colOff>
      <xdr:row>17</xdr:row>
      <xdr:rowOff>19050</xdr:rowOff>
    </xdr:from>
    <xdr:to>
      <xdr:col>10</xdr:col>
      <xdr:colOff>1282700</xdr:colOff>
      <xdr:row>17</xdr:row>
      <xdr:rowOff>729615</xdr:rowOff>
    </xdr:to>
    <xdr:pic>
      <xdr:nvPicPr>
        <xdr:cNvPr id="5" name="图片 4" descr="1734315569165"/>
        <xdr:cNvPicPr>
          <a:picLocks noChangeAspect="1"/>
        </xdr:cNvPicPr>
      </xdr:nvPicPr>
      <xdr:blipFill>
        <a:blip r:embed="rId2" cstate="print"/>
        <a:stretch>
          <a:fillRect/>
        </a:stretch>
      </xdr:blipFill>
      <xdr:spPr>
        <a:xfrm>
          <a:off x="10620375" y="11570335"/>
          <a:ext cx="787400" cy="710565"/>
        </a:xfrm>
        <a:prstGeom prst="rect">
          <a:avLst/>
        </a:prstGeom>
      </xdr:spPr>
    </xdr:pic>
    <xdr:clientData/>
  </xdr:twoCellAnchor>
  <xdr:twoCellAnchor editAs="oneCell">
    <xdr:from>
      <xdr:col>10</xdr:col>
      <xdr:colOff>361315</xdr:colOff>
      <xdr:row>18</xdr:row>
      <xdr:rowOff>76200</xdr:rowOff>
    </xdr:from>
    <xdr:to>
      <xdr:col>10</xdr:col>
      <xdr:colOff>1638300</xdr:colOff>
      <xdr:row>18</xdr:row>
      <xdr:rowOff>801370</xdr:rowOff>
    </xdr:to>
    <xdr:pic>
      <xdr:nvPicPr>
        <xdr:cNvPr id="6" name="图片 5" descr="1734315779209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10486390" y="12465685"/>
          <a:ext cx="1276985" cy="725170"/>
        </a:xfrm>
        <a:prstGeom prst="rect">
          <a:avLst/>
        </a:prstGeom>
      </xdr:spPr>
    </xdr:pic>
    <xdr:clientData/>
  </xdr:twoCellAnchor>
  <xdr:twoCellAnchor editAs="oneCell">
    <xdr:from>
      <xdr:col>10</xdr:col>
      <xdr:colOff>352425</xdr:colOff>
      <xdr:row>19</xdr:row>
      <xdr:rowOff>114300</xdr:rowOff>
    </xdr:from>
    <xdr:to>
      <xdr:col>10</xdr:col>
      <xdr:colOff>1597025</xdr:colOff>
      <xdr:row>19</xdr:row>
      <xdr:rowOff>757555</xdr:rowOff>
    </xdr:to>
    <xdr:pic>
      <xdr:nvPicPr>
        <xdr:cNvPr id="7" name="图片 6" descr="1734315998177"/>
        <xdr:cNvPicPr/>
      </xdr:nvPicPr>
      <xdr:blipFill>
        <a:blip r:embed="rId4" cstate="print"/>
        <a:stretch>
          <a:fillRect/>
        </a:stretch>
      </xdr:blipFill>
      <xdr:spPr>
        <a:xfrm>
          <a:off x="10477500" y="13341985"/>
          <a:ext cx="1244600" cy="643255"/>
        </a:xfrm>
        <a:prstGeom prst="rect">
          <a:avLst/>
        </a:prstGeom>
      </xdr:spPr>
    </xdr:pic>
    <xdr:clientData/>
  </xdr:twoCellAnchor>
  <xdr:twoCellAnchor editAs="oneCell">
    <xdr:from>
      <xdr:col>10</xdr:col>
      <xdr:colOff>313690</xdr:colOff>
      <xdr:row>20</xdr:row>
      <xdr:rowOff>85725</xdr:rowOff>
    </xdr:from>
    <xdr:to>
      <xdr:col>10</xdr:col>
      <xdr:colOff>1859280</xdr:colOff>
      <xdr:row>20</xdr:row>
      <xdr:rowOff>812165</xdr:rowOff>
    </xdr:to>
    <xdr:pic>
      <xdr:nvPicPr>
        <xdr:cNvPr id="8" name="图片 7" descr="1734316157294(1)"/>
        <xdr:cNvPicPr/>
      </xdr:nvPicPr>
      <xdr:blipFill>
        <a:blip r:embed="rId5" cstate="print"/>
        <a:stretch>
          <a:fillRect/>
        </a:stretch>
      </xdr:blipFill>
      <xdr:spPr>
        <a:xfrm>
          <a:off x="10438765" y="14151610"/>
          <a:ext cx="1545590" cy="726440"/>
        </a:xfrm>
        <a:prstGeom prst="rect">
          <a:avLst/>
        </a:prstGeom>
      </xdr:spPr>
    </xdr:pic>
    <xdr:clientData/>
  </xdr:twoCellAnchor>
  <xdr:twoCellAnchor editAs="oneCell">
    <xdr:from>
      <xdr:col>10</xdr:col>
      <xdr:colOff>327025</xdr:colOff>
      <xdr:row>21</xdr:row>
      <xdr:rowOff>38100</xdr:rowOff>
    </xdr:from>
    <xdr:to>
      <xdr:col>10</xdr:col>
      <xdr:colOff>2162810</xdr:colOff>
      <xdr:row>21</xdr:row>
      <xdr:rowOff>814070</xdr:rowOff>
    </xdr:to>
    <xdr:pic>
      <xdr:nvPicPr>
        <xdr:cNvPr id="9" name="图片 8" descr="1734316266319"/>
        <xdr:cNvPicPr/>
      </xdr:nvPicPr>
      <xdr:blipFill>
        <a:blip r:embed="rId6" cstate="print"/>
        <a:stretch>
          <a:fillRect/>
        </a:stretch>
      </xdr:blipFill>
      <xdr:spPr>
        <a:xfrm>
          <a:off x="10452100" y="14942185"/>
          <a:ext cx="1835785" cy="775970"/>
        </a:xfrm>
        <a:prstGeom prst="rect">
          <a:avLst/>
        </a:prstGeom>
      </xdr:spPr>
    </xdr:pic>
    <xdr:clientData/>
  </xdr:twoCellAnchor>
  <xdr:twoCellAnchor editAs="oneCell">
    <xdr:from>
      <xdr:col>10</xdr:col>
      <xdr:colOff>552450</xdr:colOff>
      <xdr:row>22</xdr:row>
      <xdr:rowOff>57150</xdr:rowOff>
    </xdr:from>
    <xdr:to>
      <xdr:col>10</xdr:col>
      <xdr:colOff>1571625</xdr:colOff>
      <xdr:row>22</xdr:row>
      <xdr:rowOff>715010</xdr:rowOff>
    </xdr:to>
    <xdr:pic>
      <xdr:nvPicPr>
        <xdr:cNvPr id="10" name="图片 9" descr="1734316444267"/>
        <xdr:cNvPicPr/>
      </xdr:nvPicPr>
      <xdr:blipFill>
        <a:blip r:embed="rId7" cstate="print"/>
        <a:stretch>
          <a:fillRect/>
        </a:stretch>
      </xdr:blipFill>
      <xdr:spPr>
        <a:xfrm>
          <a:off x="10677525" y="15799435"/>
          <a:ext cx="1019175" cy="657860"/>
        </a:xfrm>
        <a:prstGeom prst="rect">
          <a:avLst/>
        </a:prstGeom>
      </xdr:spPr>
    </xdr:pic>
    <xdr:clientData/>
  </xdr:twoCellAnchor>
  <xdr:twoCellAnchor editAs="oneCell">
    <xdr:from>
      <xdr:col>10</xdr:col>
      <xdr:colOff>552450</xdr:colOff>
      <xdr:row>23</xdr:row>
      <xdr:rowOff>95250</xdr:rowOff>
    </xdr:from>
    <xdr:to>
      <xdr:col>10</xdr:col>
      <xdr:colOff>1623060</xdr:colOff>
      <xdr:row>23</xdr:row>
      <xdr:rowOff>770255</xdr:rowOff>
    </xdr:to>
    <xdr:pic>
      <xdr:nvPicPr>
        <xdr:cNvPr id="11" name="图片 10" descr="1734316534835"/>
        <xdr:cNvPicPr/>
      </xdr:nvPicPr>
      <xdr:blipFill>
        <a:blip r:embed="rId8" cstate="print"/>
        <a:stretch>
          <a:fillRect/>
        </a:stretch>
      </xdr:blipFill>
      <xdr:spPr>
        <a:xfrm>
          <a:off x="10677525" y="16599535"/>
          <a:ext cx="1070610" cy="675005"/>
        </a:xfrm>
        <a:prstGeom prst="rect">
          <a:avLst/>
        </a:prstGeom>
      </xdr:spPr>
    </xdr:pic>
    <xdr:clientData/>
  </xdr:twoCellAnchor>
  <xdr:twoCellAnchor editAs="oneCell">
    <xdr:from>
      <xdr:col>10</xdr:col>
      <xdr:colOff>466725</xdr:colOff>
      <xdr:row>24</xdr:row>
      <xdr:rowOff>76200</xdr:rowOff>
    </xdr:from>
    <xdr:to>
      <xdr:col>10</xdr:col>
      <xdr:colOff>1807845</xdr:colOff>
      <xdr:row>24</xdr:row>
      <xdr:rowOff>741680</xdr:rowOff>
    </xdr:to>
    <xdr:pic>
      <xdr:nvPicPr>
        <xdr:cNvPr id="12" name="图片 11" descr="1734316717424"/>
        <xdr:cNvPicPr/>
      </xdr:nvPicPr>
      <xdr:blipFill>
        <a:blip r:embed="rId9" cstate="print"/>
        <a:stretch>
          <a:fillRect/>
        </a:stretch>
      </xdr:blipFill>
      <xdr:spPr>
        <a:xfrm>
          <a:off x="10591800" y="17418685"/>
          <a:ext cx="1341120" cy="665480"/>
        </a:xfrm>
        <a:prstGeom prst="rect">
          <a:avLst/>
        </a:prstGeom>
      </xdr:spPr>
    </xdr:pic>
    <xdr:clientData/>
  </xdr:twoCellAnchor>
  <xdr:twoCellAnchor editAs="oneCell">
    <xdr:from>
      <xdr:col>10</xdr:col>
      <xdr:colOff>542925</xdr:colOff>
      <xdr:row>25</xdr:row>
      <xdr:rowOff>28575</xdr:rowOff>
    </xdr:from>
    <xdr:to>
      <xdr:col>10</xdr:col>
      <xdr:colOff>1580515</xdr:colOff>
      <xdr:row>25</xdr:row>
      <xdr:rowOff>950595</xdr:rowOff>
    </xdr:to>
    <xdr:pic>
      <xdr:nvPicPr>
        <xdr:cNvPr id="13" name="图片 12" descr="1734316897373"/>
        <xdr:cNvPicPr/>
      </xdr:nvPicPr>
      <xdr:blipFill>
        <a:blip r:embed="rId10" cstate="print"/>
        <a:stretch>
          <a:fillRect/>
        </a:stretch>
      </xdr:blipFill>
      <xdr:spPr>
        <a:xfrm>
          <a:off x="10668000" y="18209260"/>
          <a:ext cx="1037590" cy="922020"/>
        </a:xfrm>
        <a:prstGeom prst="rect">
          <a:avLst/>
        </a:prstGeom>
      </xdr:spPr>
    </xdr:pic>
    <xdr:clientData/>
  </xdr:twoCellAnchor>
  <xdr:twoCellAnchor editAs="oneCell">
    <xdr:from>
      <xdr:col>10</xdr:col>
      <xdr:colOff>609600</xdr:colOff>
      <xdr:row>26</xdr:row>
      <xdr:rowOff>85090</xdr:rowOff>
    </xdr:from>
    <xdr:to>
      <xdr:col>10</xdr:col>
      <xdr:colOff>1506220</xdr:colOff>
      <xdr:row>26</xdr:row>
      <xdr:rowOff>808355</xdr:rowOff>
    </xdr:to>
    <xdr:pic>
      <xdr:nvPicPr>
        <xdr:cNvPr id="14" name="图片 13" descr="1734317079063"/>
        <xdr:cNvPicPr/>
      </xdr:nvPicPr>
      <xdr:blipFill>
        <a:blip r:embed="rId11" cstate="print"/>
        <a:stretch>
          <a:fillRect/>
        </a:stretch>
      </xdr:blipFill>
      <xdr:spPr>
        <a:xfrm>
          <a:off x="10734675" y="19294475"/>
          <a:ext cx="896620" cy="723265"/>
        </a:xfrm>
        <a:prstGeom prst="rect">
          <a:avLst/>
        </a:prstGeom>
      </xdr:spPr>
    </xdr:pic>
    <xdr:clientData/>
  </xdr:twoCellAnchor>
  <xdr:twoCellAnchor editAs="oneCell">
    <xdr:from>
      <xdr:col>10</xdr:col>
      <xdr:colOff>485775</xdr:colOff>
      <xdr:row>27</xdr:row>
      <xdr:rowOff>38735</xdr:rowOff>
    </xdr:from>
    <xdr:to>
      <xdr:col>10</xdr:col>
      <xdr:colOff>1487805</xdr:colOff>
      <xdr:row>27</xdr:row>
      <xdr:rowOff>696595</xdr:rowOff>
    </xdr:to>
    <xdr:pic>
      <xdr:nvPicPr>
        <xdr:cNvPr id="15" name="图片 14" descr="1734317234752"/>
        <xdr:cNvPicPr/>
      </xdr:nvPicPr>
      <xdr:blipFill>
        <a:blip r:embed="rId12" cstate="print"/>
        <a:stretch>
          <a:fillRect/>
        </a:stretch>
      </xdr:blipFill>
      <xdr:spPr>
        <a:xfrm>
          <a:off x="10610850" y="20086320"/>
          <a:ext cx="1002030" cy="657860"/>
        </a:xfrm>
        <a:prstGeom prst="rect">
          <a:avLst/>
        </a:prstGeom>
      </xdr:spPr>
    </xdr:pic>
    <xdr:clientData/>
  </xdr:twoCellAnchor>
  <xdr:twoCellAnchor editAs="oneCell">
    <xdr:from>
      <xdr:col>10</xdr:col>
      <xdr:colOff>447675</xdr:colOff>
      <xdr:row>14</xdr:row>
      <xdr:rowOff>47625</xdr:rowOff>
    </xdr:from>
    <xdr:to>
      <xdr:col>10</xdr:col>
      <xdr:colOff>1877695</xdr:colOff>
      <xdr:row>14</xdr:row>
      <xdr:rowOff>704215</xdr:rowOff>
    </xdr:to>
    <xdr:pic>
      <xdr:nvPicPr>
        <xdr:cNvPr id="16" name="图片 15"/>
        <xdr:cNvPicPr/>
      </xdr:nvPicPr>
      <xdr:blipFill>
        <a:blip r:embed="rId13" cstate="print"/>
        <a:stretch>
          <a:fillRect/>
        </a:stretch>
      </xdr:blipFill>
      <xdr:spPr>
        <a:xfrm>
          <a:off x="10572750" y="9389110"/>
          <a:ext cx="1430020" cy="6565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95250</xdr:colOff>
      <xdr:row>15</xdr:row>
      <xdr:rowOff>47625</xdr:rowOff>
    </xdr:from>
    <xdr:to>
      <xdr:col>10</xdr:col>
      <xdr:colOff>1886585</xdr:colOff>
      <xdr:row>16</xdr:row>
      <xdr:rowOff>77470</xdr:rowOff>
    </xdr:to>
    <xdr:pic>
      <xdr:nvPicPr>
        <xdr:cNvPr id="17" name="图片 16" descr="1734317530142(1)"/>
        <xdr:cNvPicPr/>
      </xdr:nvPicPr>
      <xdr:blipFill>
        <a:blip r:embed="rId14" cstate="print"/>
        <a:stretch>
          <a:fillRect/>
        </a:stretch>
      </xdr:blipFill>
      <xdr:spPr>
        <a:xfrm>
          <a:off x="10220325" y="10151110"/>
          <a:ext cx="1791335" cy="791845"/>
        </a:xfrm>
        <a:prstGeom prst="rect">
          <a:avLst/>
        </a:prstGeom>
      </xdr:spPr>
    </xdr:pic>
    <xdr:clientData/>
  </xdr:twoCellAnchor>
  <xdr:twoCellAnchor editAs="oneCell">
    <xdr:from>
      <xdr:col>10</xdr:col>
      <xdr:colOff>31115</xdr:colOff>
      <xdr:row>41</xdr:row>
      <xdr:rowOff>38100</xdr:rowOff>
    </xdr:from>
    <xdr:to>
      <xdr:col>10</xdr:col>
      <xdr:colOff>1028065</xdr:colOff>
      <xdr:row>42</xdr:row>
      <xdr:rowOff>12700</xdr:rowOff>
    </xdr:to>
    <xdr:pic>
      <xdr:nvPicPr>
        <xdr:cNvPr id="4" name="ID_3E50A0604ECA47039519234D42BDFBEA"/>
        <xdr:cNvPicPr>
          <a:picLocks noChangeAspect="1"/>
        </xdr:cNvPicPr>
      </xdr:nvPicPr>
      <xdr:blipFill>
        <a:blip r:embed="rId15" cstate="print"/>
        <a:stretch>
          <a:fillRect/>
        </a:stretch>
      </xdr:blipFill>
      <xdr:spPr>
        <a:xfrm>
          <a:off x="10156190" y="31754445"/>
          <a:ext cx="996950" cy="839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1075690</xdr:colOff>
      <xdr:row>41</xdr:row>
      <xdr:rowOff>30480</xdr:rowOff>
    </xdr:from>
    <xdr:to>
      <xdr:col>10</xdr:col>
      <xdr:colOff>2165985</xdr:colOff>
      <xdr:row>42</xdr:row>
      <xdr:rowOff>5080</xdr:rowOff>
    </xdr:to>
    <xdr:pic>
      <xdr:nvPicPr>
        <xdr:cNvPr id="19" name="ID_B0A2BAB7EFAC4DB7B0C5607B6CAE1623"/>
        <xdr:cNvPicPr>
          <a:picLocks noChangeAspect="1"/>
        </xdr:cNvPicPr>
      </xdr:nvPicPr>
      <xdr:blipFill>
        <a:blip r:embed="rId16" cstate="print"/>
        <a:stretch>
          <a:fillRect/>
        </a:stretch>
      </xdr:blipFill>
      <xdr:spPr>
        <a:xfrm>
          <a:off x="11200765" y="31746825"/>
          <a:ext cx="1090295" cy="839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17780</xdr:colOff>
      <xdr:row>36</xdr:row>
      <xdr:rowOff>15240</xdr:rowOff>
    </xdr:from>
    <xdr:to>
      <xdr:col>10</xdr:col>
      <xdr:colOff>902335</xdr:colOff>
      <xdr:row>36</xdr:row>
      <xdr:rowOff>738505</xdr:rowOff>
    </xdr:to>
    <xdr:pic>
      <xdr:nvPicPr>
        <xdr:cNvPr id="21" name="ID_59DBAC36273D4AA485D7E57CD9F9B8F2"/>
        <xdr:cNvPicPr>
          <a:picLocks noChangeAspect="1"/>
        </xdr:cNvPicPr>
      </xdr:nvPicPr>
      <xdr:blipFill>
        <a:blip r:embed="rId17" cstate="print"/>
        <a:stretch>
          <a:fillRect/>
        </a:stretch>
      </xdr:blipFill>
      <xdr:spPr>
        <a:xfrm>
          <a:off x="10142855" y="27909520"/>
          <a:ext cx="884555" cy="723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1023620</xdr:colOff>
      <xdr:row>36</xdr:row>
      <xdr:rowOff>5715</xdr:rowOff>
    </xdr:from>
    <xdr:to>
      <xdr:col>10</xdr:col>
      <xdr:colOff>1825625</xdr:colOff>
      <xdr:row>36</xdr:row>
      <xdr:rowOff>752475</xdr:rowOff>
    </xdr:to>
    <xdr:pic>
      <xdr:nvPicPr>
        <xdr:cNvPr id="23" name="ID_913EBA4FFDF94B69BECAAC0C864AAAC9"/>
        <xdr:cNvPicPr>
          <a:picLocks noChangeAspect="1"/>
        </xdr:cNvPicPr>
      </xdr:nvPicPr>
      <xdr:blipFill>
        <a:blip r:embed="rId18" cstate="print"/>
        <a:stretch>
          <a:fillRect/>
        </a:stretch>
      </xdr:blipFill>
      <xdr:spPr>
        <a:xfrm>
          <a:off x="11148695" y="27899995"/>
          <a:ext cx="802005" cy="746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38735</xdr:colOff>
      <xdr:row>37</xdr:row>
      <xdr:rowOff>906780</xdr:rowOff>
    </xdr:from>
    <xdr:to>
      <xdr:col>10</xdr:col>
      <xdr:colOff>942340</xdr:colOff>
      <xdr:row>38</xdr:row>
      <xdr:rowOff>693420</xdr:rowOff>
    </xdr:to>
    <xdr:pic>
      <xdr:nvPicPr>
        <xdr:cNvPr id="25" name="ID_A03C5D1F73A048B3ACECE95AB2FCEFD0"/>
        <xdr:cNvPicPr>
          <a:picLocks noChangeAspect="1"/>
        </xdr:cNvPicPr>
      </xdr:nvPicPr>
      <xdr:blipFill>
        <a:blip r:embed="rId19" cstate="print"/>
        <a:stretch>
          <a:fillRect/>
        </a:stretch>
      </xdr:blipFill>
      <xdr:spPr>
        <a:xfrm>
          <a:off x="10163810" y="29563060"/>
          <a:ext cx="903605" cy="701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1044575</xdr:colOff>
      <xdr:row>38</xdr:row>
      <xdr:rowOff>0</xdr:rowOff>
    </xdr:from>
    <xdr:to>
      <xdr:col>10</xdr:col>
      <xdr:colOff>1880870</xdr:colOff>
      <xdr:row>38</xdr:row>
      <xdr:rowOff>701040</xdr:rowOff>
    </xdr:to>
    <xdr:pic>
      <xdr:nvPicPr>
        <xdr:cNvPr id="27" name="ID_9CED2CE1F69D459BBCF4CC4E9E4A688A"/>
        <xdr:cNvPicPr>
          <a:picLocks noChangeAspect="1"/>
        </xdr:cNvPicPr>
      </xdr:nvPicPr>
      <xdr:blipFill>
        <a:blip r:embed="rId20" cstate="print"/>
        <a:stretch>
          <a:fillRect/>
        </a:stretch>
      </xdr:blipFill>
      <xdr:spPr>
        <a:xfrm>
          <a:off x="11169650" y="29570680"/>
          <a:ext cx="836295" cy="701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22860</xdr:colOff>
      <xdr:row>40</xdr:row>
      <xdr:rowOff>15240</xdr:rowOff>
    </xdr:from>
    <xdr:to>
      <xdr:col>10</xdr:col>
      <xdr:colOff>974725</xdr:colOff>
      <xdr:row>40</xdr:row>
      <xdr:rowOff>800100</xdr:rowOff>
    </xdr:to>
    <xdr:pic>
      <xdr:nvPicPr>
        <xdr:cNvPr id="29" name="ID_345DD60A0C06494CA6487D58E135ACE8"/>
        <xdr:cNvPicPr>
          <a:picLocks noChangeAspect="1"/>
        </xdr:cNvPicPr>
      </xdr:nvPicPr>
      <xdr:blipFill>
        <a:blip r:embed="rId21" cstate="print"/>
        <a:stretch>
          <a:fillRect/>
        </a:stretch>
      </xdr:blipFill>
      <xdr:spPr>
        <a:xfrm>
          <a:off x="10147935" y="30919420"/>
          <a:ext cx="951865" cy="7848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1051560</xdr:colOff>
      <xdr:row>40</xdr:row>
      <xdr:rowOff>30480</xdr:rowOff>
    </xdr:from>
    <xdr:to>
      <xdr:col>10</xdr:col>
      <xdr:colOff>1812290</xdr:colOff>
      <xdr:row>41</xdr:row>
      <xdr:rowOff>2540</xdr:rowOff>
    </xdr:to>
    <xdr:pic>
      <xdr:nvPicPr>
        <xdr:cNvPr id="31" name="ID_037601757F7647098583C8ECDA0960D3"/>
        <xdr:cNvPicPr>
          <a:picLocks noChangeAspect="1"/>
        </xdr:cNvPicPr>
      </xdr:nvPicPr>
      <xdr:blipFill>
        <a:blip r:embed="rId22" cstate="print"/>
        <a:stretch>
          <a:fillRect/>
        </a:stretch>
      </xdr:blipFill>
      <xdr:spPr>
        <a:xfrm>
          <a:off x="11176635" y="30934660"/>
          <a:ext cx="760730" cy="784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93980</xdr:colOff>
      <xdr:row>39</xdr:row>
      <xdr:rowOff>0</xdr:rowOff>
    </xdr:from>
    <xdr:to>
      <xdr:col>10</xdr:col>
      <xdr:colOff>986155</xdr:colOff>
      <xdr:row>39</xdr:row>
      <xdr:rowOff>586740</xdr:rowOff>
    </xdr:to>
    <xdr:pic>
      <xdr:nvPicPr>
        <xdr:cNvPr id="33" name="ID_7449CFAAF48745049726492A9127A0F3"/>
        <xdr:cNvPicPr>
          <a:picLocks noChangeAspect="1"/>
        </xdr:cNvPicPr>
      </xdr:nvPicPr>
      <xdr:blipFill>
        <a:blip r:embed="rId23" cstate="print"/>
        <a:stretch>
          <a:fillRect/>
        </a:stretch>
      </xdr:blipFill>
      <xdr:spPr>
        <a:xfrm>
          <a:off x="10219055" y="30294580"/>
          <a:ext cx="892175" cy="5867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1061720</xdr:colOff>
      <xdr:row>39</xdr:row>
      <xdr:rowOff>38100</xdr:rowOff>
    </xdr:from>
    <xdr:to>
      <xdr:col>10</xdr:col>
      <xdr:colOff>1833245</xdr:colOff>
      <xdr:row>40</xdr:row>
      <xdr:rowOff>15240</xdr:rowOff>
    </xdr:to>
    <xdr:pic>
      <xdr:nvPicPr>
        <xdr:cNvPr id="35" name="ID_E5A5EBA5EB754A1CAAE6A444025F5A6F"/>
        <xdr:cNvPicPr>
          <a:picLocks noChangeAspect="1"/>
        </xdr:cNvPicPr>
      </xdr:nvPicPr>
      <xdr:blipFill>
        <a:blip r:embed="rId24" cstate="print"/>
        <a:stretch>
          <a:fillRect/>
        </a:stretch>
      </xdr:blipFill>
      <xdr:spPr>
        <a:xfrm>
          <a:off x="11186795" y="30332680"/>
          <a:ext cx="771525" cy="5867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53975</xdr:colOff>
      <xdr:row>37</xdr:row>
      <xdr:rowOff>0</xdr:rowOff>
    </xdr:from>
    <xdr:to>
      <xdr:col>10</xdr:col>
      <xdr:colOff>859155</xdr:colOff>
      <xdr:row>37</xdr:row>
      <xdr:rowOff>891540</xdr:rowOff>
    </xdr:to>
    <xdr:pic>
      <xdr:nvPicPr>
        <xdr:cNvPr id="37" name="ID_FBFA4EDC10904F839389BA9471D0060E"/>
        <xdr:cNvPicPr>
          <a:picLocks noChangeAspect="1"/>
        </xdr:cNvPicPr>
      </xdr:nvPicPr>
      <xdr:blipFill>
        <a:blip r:embed="rId25" cstate="print"/>
        <a:stretch>
          <a:fillRect/>
        </a:stretch>
      </xdr:blipFill>
      <xdr:spPr>
        <a:xfrm>
          <a:off x="10179050" y="28656280"/>
          <a:ext cx="805180" cy="891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983615</xdr:colOff>
      <xdr:row>37</xdr:row>
      <xdr:rowOff>15240</xdr:rowOff>
    </xdr:from>
    <xdr:to>
      <xdr:col>10</xdr:col>
      <xdr:colOff>1834515</xdr:colOff>
      <xdr:row>37</xdr:row>
      <xdr:rowOff>906780</xdr:rowOff>
    </xdr:to>
    <xdr:pic>
      <xdr:nvPicPr>
        <xdr:cNvPr id="41" name="ID_B256702DDB9B4D0DBB92322A90B73FBB"/>
        <xdr:cNvPicPr>
          <a:picLocks noChangeAspect="1"/>
        </xdr:cNvPicPr>
      </xdr:nvPicPr>
      <xdr:blipFill>
        <a:blip r:embed="rId26" cstate="print"/>
        <a:stretch>
          <a:fillRect/>
        </a:stretch>
      </xdr:blipFill>
      <xdr:spPr>
        <a:xfrm>
          <a:off x="11108690" y="28671520"/>
          <a:ext cx="850900" cy="891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599440</xdr:colOff>
      <xdr:row>35</xdr:row>
      <xdr:rowOff>1270</xdr:rowOff>
    </xdr:from>
    <xdr:to>
      <xdr:col>10</xdr:col>
      <xdr:colOff>1019175</xdr:colOff>
      <xdr:row>35</xdr:row>
      <xdr:rowOff>828675</xdr:rowOff>
    </xdr:to>
    <xdr:pic>
      <xdr:nvPicPr>
        <xdr:cNvPr id="3" name="图片 2" descr="338941c0328306b106db9ca48da6884"/>
        <xdr:cNvPicPr>
          <a:picLocks noChangeAspect="1"/>
        </xdr:cNvPicPr>
      </xdr:nvPicPr>
      <xdr:blipFill>
        <a:blip r:embed="rId27" cstate="print"/>
        <a:stretch>
          <a:fillRect/>
        </a:stretch>
      </xdr:blipFill>
      <xdr:spPr>
        <a:xfrm>
          <a:off x="10038715" y="27045285"/>
          <a:ext cx="1105535" cy="827405"/>
        </a:xfrm>
        <a:prstGeom prst="rect">
          <a:avLst/>
        </a:prstGeom>
      </xdr:spPr>
    </xdr:pic>
    <xdr:clientData/>
  </xdr:twoCellAnchor>
  <xdr:twoCellAnchor editAs="oneCell">
    <xdr:from>
      <xdr:col>10</xdr:col>
      <xdr:colOff>1049020</xdr:colOff>
      <xdr:row>35</xdr:row>
      <xdr:rowOff>31750</xdr:rowOff>
    </xdr:from>
    <xdr:to>
      <xdr:col>10</xdr:col>
      <xdr:colOff>1917065</xdr:colOff>
      <xdr:row>35</xdr:row>
      <xdr:rowOff>821055</xdr:rowOff>
    </xdr:to>
    <xdr:pic>
      <xdr:nvPicPr>
        <xdr:cNvPr id="20" name="图片 19" descr="9b1ff19fb3438cb7a459216857a5e32"/>
        <xdr:cNvPicPr>
          <a:picLocks noChangeAspect="1"/>
        </xdr:cNvPicPr>
      </xdr:nvPicPr>
      <xdr:blipFill>
        <a:blip r:embed="rId28" cstate="print"/>
        <a:stretch>
          <a:fillRect/>
        </a:stretch>
      </xdr:blipFill>
      <xdr:spPr>
        <a:xfrm>
          <a:off x="11174095" y="27075765"/>
          <a:ext cx="868045" cy="789305"/>
        </a:xfrm>
        <a:prstGeom prst="rect">
          <a:avLst/>
        </a:prstGeom>
      </xdr:spPr>
    </xdr:pic>
    <xdr:clientData/>
  </xdr:twoCellAnchor>
  <xdr:twoCellAnchor editAs="oneCell">
    <xdr:from>
      <xdr:col>10</xdr:col>
      <xdr:colOff>22225</xdr:colOff>
      <xdr:row>33</xdr:row>
      <xdr:rowOff>798830</xdr:rowOff>
    </xdr:from>
    <xdr:to>
      <xdr:col>10</xdr:col>
      <xdr:colOff>1009015</xdr:colOff>
      <xdr:row>34</xdr:row>
      <xdr:rowOff>669290</xdr:rowOff>
    </xdr:to>
    <xdr:pic>
      <xdr:nvPicPr>
        <xdr:cNvPr id="26" name="图片 25" descr="3ce6dfaa36a820334eaef168065a15e"/>
        <xdr:cNvPicPr>
          <a:picLocks noChangeAspect="1"/>
        </xdr:cNvPicPr>
      </xdr:nvPicPr>
      <xdr:blipFill>
        <a:blip r:embed="rId29" cstate="print"/>
        <a:stretch>
          <a:fillRect/>
        </a:stretch>
      </xdr:blipFill>
      <xdr:spPr>
        <a:xfrm>
          <a:off x="10147300" y="26344880"/>
          <a:ext cx="986790" cy="670560"/>
        </a:xfrm>
        <a:prstGeom prst="rect">
          <a:avLst/>
        </a:prstGeom>
      </xdr:spPr>
    </xdr:pic>
    <xdr:clientData/>
  </xdr:twoCellAnchor>
  <xdr:twoCellAnchor editAs="oneCell">
    <xdr:from>
      <xdr:col>10</xdr:col>
      <xdr:colOff>1059180</xdr:colOff>
      <xdr:row>34</xdr:row>
      <xdr:rowOff>33020</xdr:rowOff>
    </xdr:from>
    <xdr:to>
      <xdr:col>10</xdr:col>
      <xdr:colOff>1878965</xdr:colOff>
      <xdr:row>34</xdr:row>
      <xdr:rowOff>679450</xdr:rowOff>
    </xdr:to>
    <xdr:pic>
      <xdr:nvPicPr>
        <xdr:cNvPr id="28" name="图片 27" descr="cbc9265f5868c9b48c384d116623f71"/>
        <xdr:cNvPicPr>
          <a:picLocks noChangeAspect="1"/>
        </xdr:cNvPicPr>
      </xdr:nvPicPr>
      <xdr:blipFill>
        <a:blip r:embed="rId30" cstate="print"/>
        <a:stretch>
          <a:fillRect/>
        </a:stretch>
      </xdr:blipFill>
      <xdr:spPr>
        <a:xfrm>
          <a:off x="11184255" y="26379170"/>
          <a:ext cx="819785" cy="646430"/>
        </a:xfrm>
        <a:prstGeom prst="rect">
          <a:avLst/>
        </a:prstGeom>
      </xdr:spPr>
    </xdr:pic>
    <xdr:clientData/>
  </xdr:twoCellAnchor>
  <xdr:twoCellAnchor editAs="oneCell">
    <xdr:from>
      <xdr:col>10</xdr:col>
      <xdr:colOff>969645</xdr:colOff>
      <xdr:row>33</xdr:row>
      <xdr:rowOff>29845</xdr:rowOff>
    </xdr:from>
    <xdr:to>
      <xdr:col>10</xdr:col>
      <xdr:colOff>1937385</xdr:colOff>
      <xdr:row>33</xdr:row>
      <xdr:rowOff>784860</xdr:rowOff>
    </xdr:to>
    <xdr:pic>
      <xdr:nvPicPr>
        <xdr:cNvPr id="30" name="图片 29" descr="a5b0f4012088034bc50cba2c65afcd3"/>
        <xdr:cNvPicPr>
          <a:picLocks noChangeAspect="1"/>
        </xdr:cNvPicPr>
      </xdr:nvPicPr>
      <xdr:blipFill>
        <a:blip r:embed="rId31" cstate="print"/>
        <a:stretch>
          <a:fillRect/>
        </a:stretch>
      </xdr:blipFill>
      <xdr:spPr>
        <a:xfrm>
          <a:off x="11094720" y="25575895"/>
          <a:ext cx="967740" cy="755015"/>
        </a:xfrm>
        <a:prstGeom prst="rect">
          <a:avLst/>
        </a:prstGeom>
      </xdr:spPr>
    </xdr:pic>
    <xdr:clientData/>
  </xdr:twoCellAnchor>
  <xdr:twoCellAnchor editAs="oneCell">
    <xdr:from>
      <xdr:col>10</xdr:col>
      <xdr:colOff>48895</xdr:colOff>
      <xdr:row>32</xdr:row>
      <xdr:rowOff>768350</xdr:rowOff>
    </xdr:from>
    <xdr:to>
      <xdr:col>10</xdr:col>
      <xdr:colOff>932815</xdr:colOff>
      <xdr:row>33</xdr:row>
      <xdr:rowOff>789305</xdr:rowOff>
    </xdr:to>
    <xdr:pic>
      <xdr:nvPicPr>
        <xdr:cNvPr id="32" name="图片 31" descr="b5ff478a7ed1e7b1af763c9d173dc93"/>
        <xdr:cNvPicPr>
          <a:picLocks noChangeAspect="1"/>
        </xdr:cNvPicPr>
      </xdr:nvPicPr>
      <xdr:blipFill>
        <a:blip r:embed="rId32" cstate="print"/>
        <a:stretch>
          <a:fillRect/>
        </a:stretch>
      </xdr:blipFill>
      <xdr:spPr>
        <a:xfrm>
          <a:off x="10173970" y="25540335"/>
          <a:ext cx="883920" cy="795020"/>
        </a:xfrm>
        <a:prstGeom prst="rect">
          <a:avLst/>
        </a:prstGeom>
      </xdr:spPr>
    </xdr:pic>
    <xdr:clientData/>
  </xdr:twoCellAnchor>
  <xdr:twoCellAnchor editAs="oneCell">
    <xdr:from>
      <xdr:col>9</xdr:col>
      <xdr:colOff>671512</xdr:colOff>
      <xdr:row>31</xdr:row>
      <xdr:rowOff>19367</xdr:rowOff>
    </xdr:from>
    <xdr:to>
      <xdr:col>10</xdr:col>
      <xdr:colOff>858837</xdr:colOff>
      <xdr:row>32</xdr:row>
      <xdr:rowOff>39687</xdr:rowOff>
    </xdr:to>
    <xdr:pic>
      <xdr:nvPicPr>
        <xdr:cNvPr id="34" name="图片 33" descr="4b376c4445799008a25c2fadb599ace"/>
        <xdr:cNvPicPr>
          <a:picLocks noChangeAspect="1"/>
        </xdr:cNvPicPr>
      </xdr:nvPicPr>
      <xdr:blipFill>
        <a:blip r:embed="rId33" cstate="print"/>
        <a:stretch>
          <a:fillRect/>
        </a:stretch>
      </xdr:blipFill>
      <xdr:spPr>
        <a:xfrm rot="16200000">
          <a:off x="10193655" y="24021415"/>
          <a:ext cx="706120" cy="873125"/>
        </a:xfrm>
        <a:prstGeom prst="rect">
          <a:avLst/>
        </a:prstGeom>
      </xdr:spPr>
    </xdr:pic>
    <xdr:clientData/>
  </xdr:twoCellAnchor>
  <xdr:twoCellAnchor editAs="oneCell">
    <xdr:from>
      <xdr:col>10</xdr:col>
      <xdr:colOff>1004570</xdr:colOff>
      <xdr:row>31</xdr:row>
      <xdr:rowOff>3175</xdr:rowOff>
    </xdr:from>
    <xdr:to>
      <xdr:col>10</xdr:col>
      <xdr:colOff>2179955</xdr:colOff>
      <xdr:row>32</xdr:row>
      <xdr:rowOff>1905</xdr:rowOff>
    </xdr:to>
    <xdr:pic>
      <xdr:nvPicPr>
        <xdr:cNvPr id="36" name="图片 35" descr="4c9a5f9b50e461ee004f82eaaed25e7"/>
        <xdr:cNvPicPr>
          <a:picLocks noChangeAspect="1"/>
        </xdr:cNvPicPr>
      </xdr:nvPicPr>
      <xdr:blipFill>
        <a:blip r:embed="rId34" cstate="print"/>
        <a:stretch>
          <a:fillRect/>
        </a:stretch>
      </xdr:blipFill>
      <xdr:spPr>
        <a:xfrm rot="16200000">
          <a:off x="11374755" y="23843615"/>
          <a:ext cx="684530" cy="1175385"/>
        </a:xfrm>
        <a:prstGeom prst="rect">
          <a:avLst/>
        </a:prstGeom>
      </xdr:spPr>
    </xdr:pic>
    <xdr:clientData/>
  </xdr:twoCellAnchor>
  <xdr:twoCellAnchor editAs="oneCell">
    <xdr:from>
      <xdr:col>10</xdr:col>
      <xdr:colOff>66040</xdr:colOff>
      <xdr:row>2</xdr:row>
      <xdr:rowOff>227965</xdr:rowOff>
    </xdr:from>
    <xdr:to>
      <xdr:col>10</xdr:col>
      <xdr:colOff>2140585</xdr:colOff>
      <xdr:row>3</xdr:row>
      <xdr:rowOff>647700</xdr:rowOff>
    </xdr:to>
    <xdr:pic>
      <xdr:nvPicPr>
        <xdr:cNvPr id="18" name="图片 17" descr="韩城出库单"/>
        <xdr:cNvPicPr>
          <a:picLocks noChangeAspect="1"/>
        </xdr:cNvPicPr>
      </xdr:nvPicPr>
      <xdr:blipFill>
        <a:blip r:embed="rId35" cstate="print"/>
        <a:stretch>
          <a:fillRect/>
        </a:stretch>
      </xdr:blipFill>
      <xdr:spPr>
        <a:xfrm>
          <a:off x="10191115" y="885190"/>
          <a:ext cx="2074545" cy="657860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</xdr:colOff>
      <xdr:row>3</xdr:row>
      <xdr:rowOff>666750</xdr:rowOff>
    </xdr:from>
    <xdr:to>
      <xdr:col>10</xdr:col>
      <xdr:colOff>2122805</xdr:colOff>
      <xdr:row>4</xdr:row>
      <xdr:rowOff>721360</xdr:rowOff>
    </xdr:to>
    <xdr:pic>
      <xdr:nvPicPr>
        <xdr:cNvPr id="22" name="图片 21" descr="韩城码单"/>
        <xdr:cNvPicPr>
          <a:picLocks noChangeAspect="1"/>
        </xdr:cNvPicPr>
      </xdr:nvPicPr>
      <xdr:blipFill>
        <a:blip r:embed="rId36" cstate="print"/>
        <a:stretch>
          <a:fillRect/>
        </a:stretch>
      </xdr:blipFill>
      <xdr:spPr>
        <a:xfrm>
          <a:off x="10144125" y="1562100"/>
          <a:ext cx="2103755" cy="728980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</xdr:colOff>
      <xdr:row>4</xdr:row>
      <xdr:rowOff>725805</xdr:rowOff>
    </xdr:from>
    <xdr:to>
      <xdr:col>10</xdr:col>
      <xdr:colOff>2150745</xdr:colOff>
      <xdr:row>6</xdr:row>
      <xdr:rowOff>13970</xdr:rowOff>
    </xdr:to>
    <xdr:pic>
      <xdr:nvPicPr>
        <xdr:cNvPr id="24" name="图片 23" descr="唐山出库"/>
        <xdr:cNvPicPr>
          <a:picLocks noChangeAspect="1"/>
        </xdr:cNvPicPr>
      </xdr:nvPicPr>
      <xdr:blipFill>
        <a:blip r:embed="rId37" cstate="print"/>
        <a:stretch>
          <a:fillRect/>
        </a:stretch>
      </xdr:blipFill>
      <xdr:spPr>
        <a:xfrm>
          <a:off x="10144125" y="2295525"/>
          <a:ext cx="2131695" cy="607695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</xdr:colOff>
      <xdr:row>6</xdr:row>
      <xdr:rowOff>6350</xdr:rowOff>
    </xdr:from>
    <xdr:to>
      <xdr:col>10</xdr:col>
      <xdr:colOff>2150745</xdr:colOff>
      <xdr:row>7</xdr:row>
      <xdr:rowOff>0</xdr:rowOff>
    </xdr:to>
    <xdr:pic>
      <xdr:nvPicPr>
        <xdr:cNvPr id="38" name="图片 37" descr="唐山码单"/>
        <xdr:cNvPicPr>
          <a:picLocks noChangeAspect="1"/>
        </xdr:cNvPicPr>
      </xdr:nvPicPr>
      <xdr:blipFill>
        <a:blip r:embed="rId38" cstate="print"/>
        <a:stretch>
          <a:fillRect/>
        </a:stretch>
      </xdr:blipFill>
      <xdr:spPr>
        <a:xfrm>
          <a:off x="10134600" y="2895600"/>
          <a:ext cx="2141220" cy="56515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7</xdr:row>
      <xdr:rowOff>8255</xdr:rowOff>
    </xdr:from>
    <xdr:to>
      <xdr:col>10</xdr:col>
      <xdr:colOff>2146300</xdr:colOff>
      <xdr:row>7</xdr:row>
      <xdr:rowOff>616585</xdr:rowOff>
    </xdr:to>
    <xdr:pic>
      <xdr:nvPicPr>
        <xdr:cNvPr id="39" name="图片 38" descr="朝阳出库单"/>
        <xdr:cNvPicPr>
          <a:picLocks noChangeAspect="1"/>
        </xdr:cNvPicPr>
      </xdr:nvPicPr>
      <xdr:blipFill>
        <a:blip r:embed="rId39" cstate="print"/>
        <a:stretch>
          <a:fillRect/>
        </a:stretch>
      </xdr:blipFill>
      <xdr:spPr>
        <a:xfrm>
          <a:off x="10125075" y="3469005"/>
          <a:ext cx="2146300" cy="608330"/>
        </a:xfrm>
        <a:prstGeom prst="rect">
          <a:avLst/>
        </a:prstGeom>
      </xdr:spPr>
    </xdr:pic>
    <xdr:clientData/>
  </xdr:twoCellAnchor>
  <xdr:twoCellAnchor editAs="oneCell">
    <xdr:from>
      <xdr:col>10</xdr:col>
      <xdr:colOff>28575</xdr:colOff>
      <xdr:row>7</xdr:row>
      <xdr:rowOff>617855</xdr:rowOff>
    </xdr:from>
    <xdr:to>
      <xdr:col>10</xdr:col>
      <xdr:colOff>2140585</xdr:colOff>
      <xdr:row>9</xdr:row>
      <xdr:rowOff>16510</xdr:rowOff>
    </xdr:to>
    <xdr:pic>
      <xdr:nvPicPr>
        <xdr:cNvPr id="40" name="图片 39" descr="朝阳码单"/>
        <xdr:cNvPicPr>
          <a:picLocks noChangeAspect="1"/>
        </xdr:cNvPicPr>
      </xdr:nvPicPr>
      <xdr:blipFill>
        <a:blip r:embed="rId40" cstate="print"/>
        <a:stretch>
          <a:fillRect/>
        </a:stretch>
      </xdr:blipFill>
      <xdr:spPr>
        <a:xfrm>
          <a:off x="10153650" y="4078605"/>
          <a:ext cx="2112010" cy="629920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</xdr:colOff>
      <xdr:row>9</xdr:row>
      <xdr:rowOff>8890</xdr:rowOff>
    </xdr:from>
    <xdr:to>
      <xdr:col>10</xdr:col>
      <xdr:colOff>2162175</xdr:colOff>
      <xdr:row>10</xdr:row>
      <xdr:rowOff>41910</xdr:rowOff>
    </xdr:to>
    <xdr:pic>
      <xdr:nvPicPr>
        <xdr:cNvPr id="42" name="图片 41" descr="玲珑A"/>
        <xdr:cNvPicPr>
          <a:picLocks noChangeAspect="1"/>
        </xdr:cNvPicPr>
      </xdr:nvPicPr>
      <xdr:blipFill>
        <a:blip r:embed="rId41" cstate="print"/>
        <a:stretch>
          <a:fillRect/>
        </a:stretch>
      </xdr:blipFill>
      <xdr:spPr>
        <a:xfrm>
          <a:off x="10134600" y="4700905"/>
          <a:ext cx="2152650" cy="604520"/>
        </a:xfrm>
        <a:prstGeom prst="rect">
          <a:avLst/>
        </a:prstGeom>
      </xdr:spPr>
    </xdr:pic>
    <xdr:clientData/>
  </xdr:twoCellAnchor>
  <xdr:twoCellAnchor editAs="oneCell">
    <xdr:from>
      <xdr:col>10</xdr:col>
      <xdr:colOff>9525</xdr:colOff>
      <xdr:row>10</xdr:row>
      <xdr:rowOff>22225</xdr:rowOff>
    </xdr:from>
    <xdr:to>
      <xdr:col>10</xdr:col>
      <xdr:colOff>2144395</xdr:colOff>
      <xdr:row>11</xdr:row>
      <xdr:rowOff>22225</xdr:rowOff>
    </xdr:to>
    <xdr:pic>
      <xdr:nvPicPr>
        <xdr:cNvPr id="43" name="图片 42" descr="玲珑B"/>
        <xdr:cNvPicPr>
          <a:picLocks noChangeAspect="1"/>
        </xdr:cNvPicPr>
      </xdr:nvPicPr>
      <xdr:blipFill>
        <a:blip r:embed="rId42" cstate="print"/>
        <a:stretch>
          <a:fillRect/>
        </a:stretch>
      </xdr:blipFill>
      <xdr:spPr>
        <a:xfrm flipV="1">
          <a:off x="10134600" y="5285740"/>
          <a:ext cx="2134870" cy="621665"/>
        </a:xfrm>
        <a:prstGeom prst="rect">
          <a:avLst/>
        </a:prstGeom>
      </xdr:spPr>
    </xdr:pic>
    <xdr:clientData/>
  </xdr:twoCellAnchor>
  <xdr:twoCellAnchor editAs="oneCell">
    <xdr:from>
      <xdr:col>10</xdr:col>
      <xdr:colOff>685165</xdr:colOff>
      <xdr:row>28</xdr:row>
      <xdr:rowOff>66040</xdr:rowOff>
    </xdr:from>
    <xdr:to>
      <xdr:col>10</xdr:col>
      <xdr:colOff>1242695</xdr:colOff>
      <xdr:row>28</xdr:row>
      <xdr:rowOff>848995</xdr:rowOff>
    </xdr:to>
    <xdr:pic>
      <xdr:nvPicPr>
        <xdr:cNvPr id="44" name="图片 43"/>
        <xdr:cNvPicPr>
          <a:picLocks noChangeAspect="1"/>
        </xdr:cNvPicPr>
      </xdr:nvPicPr>
      <xdr:blipFill>
        <a:blip r:embed="rId43" cstate="print"/>
        <a:stretch>
          <a:fillRect/>
        </a:stretch>
      </xdr:blipFill>
      <xdr:spPr>
        <a:xfrm>
          <a:off x="10810240" y="20875625"/>
          <a:ext cx="557530" cy="7829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619125</xdr:colOff>
      <xdr:row>29</xdr:row>
      <xdr:rowOff>64770</xdr:rowOff>
    </xdr:from>
    <xdr:to>
      <xdr:col>10</xdr:col>
      <xdr:colOff>1376680</xdr:colOff>
      <xdr:row>29</xdr:row>
      <xdr:rowOff>1085850</xdr:rowOff>
    </xdr:to>
    <xdr:pic>
      <xdr:nvPicPr>
        <xdr:cNvPr id="45" name="图片 44"/>
        <xdr:cNvPicPr>
          <a:picLocks noChangeAspect="1"/>
        </xdr:cNvPicPr>
      </xdr:nvPicPr>
      <xdr:blipFill>
        <a:blip r:embed="rId44" cstate="print"/>
        <a:stretch>
          <a:fillRect/>
        </a:stretch>
      </xdr:blipFill>
      <xdr:spPr>
        <a:xfrm>
          <a:off x="10744200" y="21788755"/>
          <a:ext cx="757555" cy="1021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600075</xdr:colOff>
      <xdr:row>30</xdr:row>
      <xdr:rowOff>20320</xdr:rowOff>
    </xdr:from>
    <xdr:to>
      <xdr:col>10</xdr:col>
      <xdr:colOff>1442085</xdr:colOff>
      <xdr:row>30</xdr:row>
      <xdr:rowOff>1196975</xdr:rowOff>
    </xdr:to>
    <xdr:pic>
      <xdr:nvPicPr>
        <xdr:cNvPr id="46" name="图片 45"/>
        <xdr:cNvPicPr>
          <a:picLocks noChangeAspect="1"/>
        </xdr:cNvPicPr>
      </xdr:nvPicPr>
      <xdr:blipFill>
        <a:blip r:embed="rId45" cstate="print"/>
        <a:stretch>
          <a:fillRect/>
        </a:stretch>
      </xdr:blipFill>
      <xdr:spPr>
        <a:xfrm>
          <a:off x="10725150" y="22849205"/>
          <a:ext cx="842010" cy="11766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95885</xdr:colOff>
      <xdr:row>13</xdr:row>
      <xdr:rowOff>67310</xdr:rowOff>
    </xdr:from>
    <xdr:to>
      <xdr:col>10</xdr:col>
      <xdr:colOff>2082800</xdr:colOff>
      <xdr:row>13</xdr:row>
      <xdr:rowOff>918210</xdr:rowOff>
    </xdr:to>
    <xdr:pic>
      <xdr:nvPicPr>
        <xdr:cNvPr id="48" name="图片 47" descr="IMG_20241217_123509"/>
        <xdr:cNvPicPr>
          <a:picLocks noChangeAspect="1"/>
        </xdr:cNvPicPr>
      </xdr:nvPicPr>
      <xdr:blipFill>
        <a:blip r:embed="rId46" cstate="print"/>
        <a:stretch>
          <a:fillRect/>
        </a:stretch>
      </xdr:blipFill>
      <xdr:spPr>
        <a:xfrm>
          <a:off x="10220960" y="8406130"/>
          <a:ext cx="1986915" cy="8509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44</xdr:row>
      <xdr:rowOff>0</xdr:rowOff>
    </xdr:from>
    <xdr:to>
      <xdr:col>10</xdr:col>
      <xdr:colOff>457835</xdr:colOff>
      <xdr:row>44</xdr:row>
      <xdr:rowOff>686435</xdr:rowOff>
    </xdr:to>
    <xdr:pic>
      <xdr:nvPicPr>
        <xdr:cNvPr id="49" name="图片 48"/>
        <xdr:cNvPicPr>
          <a:picLocks noChangeAspect="1"/>
        </xdr:cNvPicPr>
      </xdr:nvPicPr>
      <xdr:blipFill>
        <a:blip r:embed="rId47" cstate="print"/>
        <a:stretch>
          <a:fillRect/>
        </a:stretch>
      </xdr:blipFill>
      <xdr:spPr>
        <a:xfrm>
          <a:off x="10125075" y="34105215"/>
          <a:ext cx="457835" cy="6864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533400</xdr:colOff>
      <xdr:row>44</xdr:row>
      <xdr:rowOff>76200</xdr:rowOff>
    </xdr:from>
    <xdr:to>
      <xdr:col>10</xdr:col>
      <xdr:colOff>905510</xdr:colOff>
      <xdr:row>44</xdr:row>
      <xdr:rowOff>687705</xdr:rowOff>
    </xdr:to>
    <xdr:pic>
      <xdr:nvPicPr>
        <xdr:cNvPr id="50" name="图片 49"/>
        <xdr:cNvPicPr>
          <a:picLocks noChangeAspect="1"/>
        </xdr:cNvPicPr>
      </xdr:nvPicPr>
      <xdr:blipFill>
        <a:blip r:embed="rId48" cstate="print"/>
        <a:stretch>
          <a:fillRect/>
        </a:stretch>
      </xdr:blipFill>
      <xdr:spPr>
        <a:xfrm>
          <a:off x="10658475" y="34181415"/>
          <a:ext cx="372110" cy="6115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971550</xdr:colOff>
      <xdr:row>44</xdr:row>
      <xdr:rowOff>47625</xdr:rowOff>
    </xdr:from>
    <xdr:to>
      <xdr:col>10</xdr:col>
      <xdr:colOff>1372235</xdr:colOff>
      <xdr:row>44</xdr:row>
      <xdr:rowOff>695960</xdr:rowOff>
    </xdr:to>
    <xdr:pic>
      <xdr:nvPicPr>
        <xdr:cNvPr id="51" name="图片 50"/>
        <xdr:cNvPicPr>
          <a:picLocks noChangeAspect="1"/>
        </xdr:cNvPicPr>
      </xdr:nvPicPr>
      <xdr:blipFill>
        <a:blip r:embed="rId49" cstate="print"/>
        <a:stretch>
          <a:fillRect/>
        </a:stretch>
      </xdr:blipFill>
      <xdr:spPr>
        <a:xfrm>
          <a:off x="11096625" y="34152840"/>
          <a:ext cx="400685" cy="6483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1399540</xdr:colOff>
      <xdr:row>44</xdr:row>
      <xdr:rowOff>57150</xdr:rowOff>
    </xdr:from>
    <xdr:to>
      <xdr:col>10</xdr:col>
      <xdr:colOff>1724660</xdr:colOff>
      <xdr:row>44</xdr:row>
      <xdr:rowOff>638175</xdr:rowOff>
    </xdr:to>
    <xdr:pic>
      <xdr:nvPicPr>
        <xdr:cNvPr id="52" name="图片 51"/>
        <xdr:cNvPicPr>
          <a:picLocks noChangeAspect="1"/>
        </xdr:cNvPicPr>
      </xdr:nvPicPr>
      <xdr:blipFill>
        <a:blip r:embed="rId50" cstate="print"/>
        <a:stretch>
          <a:fillRect/>
        </a:stretch>
      </xdr:blipFill>
      <xdr:spPr>
        <a:xfrm>
          <a:off x="11524615" y="34162365"/>
          <a:ext cx="325120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1790700</xdr:colOff>
      <xdr:row>44</xdr:row>
      <xdr:rowOff>0</xdr:rowOff>
    </xdr:from>
    <xdr:to>
      <xdr:col>10</xdr:col>
      <xdr:colOff>2211070</xdr:colOff>
      <xdr:row>44</xdr:row>
      <xdr:rowOff>685800</xdr:rowOff>
    </xdr:to>
    <xdr:pic>
      <xdr:nvPicPr>
        <xdr:cNvPr id="53" name="图片 52"/>
        <xdr:cNvPicPr>
          <a:picLocks noChangeAspect="1"/>
        </xdr:cNvPicPr>
      </xdr:nvPicPr>
      <xdr:blipFill>
        <a:blip r:embed="rId51" cstate="print"/>
        <a:stretch>
          <a:fillRect/>
        </a:stretch>
      </xdr:blipFill>
      <xdr:spPr>
        <a:xfrm>
          <a:off x="11915775" y="34105215"/>
          <a:ext cx="420370" cy="685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2275840</xdr:colOff>
      <xdr:row>44</xdr:row>
      <xdr:rowOff>28575</xdr:rowOff>
    </xdr:from>
    <xdr:to>
      <xdr:col>10</xdr:col>
      <xdr:colOff>2743200</xdr:colOff>
      <xdr:row>44</xdr:row>
      <xdr:rowOff>714375</xdr:rowOff>
    </xdr:to>
    <xdr:pic>
      <xdr:nvPicPr>
        <xdr:cNvPr id="54" name="图片 53"/>
        <xdr:cNvPicPr>
          <a:picLocks noChangeAspect="1"/>
        </xdr:cNvPicPr>
      </xdr:nvPicPr>
      <xdr:blipFill>
        <a:blip r:embed="rId52" cstate="print"/>
        <a:stretch>
          <a:fillRect/>
        </a:stretch>
      </xdr:blipFill>
      <xdr:spPr>
        <a:xfrm>
          <a:off x="12400915" y="34133790"/>
          <a:ext cx="467360" cy="685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2838450</xdr:colOff>
      <xdr:row>44</xdr:row>
      <xdr:rowOff>0</xdr:rowOff>
    </xdr:from>
    <xdr:to>
      <xdr:col>10</xdr:col>
      <xdr:colOff>3171825</xdr:colOff>
      <xdr:row>44</xdr:row>
      <xdr:rowOff>743585</xdr:rowOff>
    </xdr:to>
    <xdr:pic>
      <xdr:nvPicPr>
        <xdr:cNvPr id="55" name="图片 54"/>
        <xdr:cNvPicPr>
          <a:picLocks noChangeAspect="1"/>
        </xdr:cNvPicPr>
      </xdr:nvPicPr>
      <xdr:blipFill>
        <a:blip r:embed="rId53" cstate="print"/>
        <a:stretch>
          <a:fillRect/>
        </a:stretch>
      </xdr:blipFill>
      <xdr:spPr>
        <a:xfrm>
          <a:off x="12963525" y="34105215"/>
          <a:ext cx="333375" cy="7435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3257550</xdr:colOff>
      <xdr:row>44</xdr:row>
      <xdr:rowOff>47625</xdr:rowOff>
    </xdr:from>
    <xdr:to>
      <xdr:col>10</xdr:col>
      <xdr:colOff>3667760</xdr:colOff>
      <xdr:row>44</xdr:row>
      <xdr:rowOff>647700</xdr:rowOff>
    </xdr:to>
    <xdr:pic>
      <xdr:nvPicPr>
        <xdr:cNvPr id="56" name="图片 55"/>
        <xdr:cNvPicPr>
          <a:picLocks noChangeAspect="1"/>
        </xdr:cNvPicPr>
      </xdr:nvPicPr>
      <xdr:blipFill>
        <a:blip r:embed="rId54" cstate="print"/>
        <a:stretch>
          <a:fillRect/>
        </a:stretch>
      </xdr:blipFill>
      <xdr:spPr>
        <a:xfrm>
          <a:off x="13382625" y="34152840"/>
          <a:ext cx="410210" cy="600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0</xdr:colOff>
      <xdr:row>45</xdr:row>
      <xdr:rowOff>0</xdr:rowOff>
    </xdr:from>
    <xdr:to>
      <xdr:col>10</xdr:col>
      <xdr:colOff>857250</xdr:colOff>
      <xdr:row>45</xdr:row>
      <xdr:rowOff>724535</xdr:rowOff>
    </xdr:to>
    <xdr:pic>
      <xdr:nvPicPr>
        <xdr:cNvPr id="57" name="图片 56"/>
        <xdr:cNvPicPr>
          <a:picLocks noChangeAspect="1"/>
        </xdr:cNvPicPr>
      </xdr:nvPicPr>
      <xdr:blipFill>
        <a:blip r:embed="rId55" cstate="print"/>
        <a:stretch>
          <a:fillRect/>
        </a:stretch>
      </xdr:blipFill>
      <xdr:spPr>
        <a:xfrm>
          <a:off x="10125075" y="34867215"/>
          <a:ext cx="857250" cy="7245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823595</xdr:colOff>
      <xdr:row>11</xdr:row>
      <xdr:rowOff>69215</xdr:rowOff>
    </xdr:from>
    <xdr:to>
      <xdr:col>10</xdr:col>
      <xdr:colOff>1495425</xdr:colOff>
      <xdr:row>11</xdr:row>
      <xdr:rowOff>939800</xdr:rowOff>
    </xdr:to>
    <xdr:pic>
      <xdr:nvPicPr>
        <xdr:cNvPr id="47" name="图片 46"/>
        <xdr:cNvPicPr>
          <a:picLocks noChangeAspect="1"/>
        </xdr:cNvPicPr>
      </xdr:nvPicPr>
      <xdr:blipFill>
        <a:blip r:embed="rId56" cstate="print"/>
        <a:stretch>
          <a:fillRect/>
        </a:stretch>
      </xdr:blipFill>
      <xdr:spPr>
        <a:xfrm>
          <a:off x="10948670" y="5954395"/>
          <a:ext cx="671830" cy="8705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694690</xdr:colOff>
      <xdr:row>12</xdr:row>
      <xdr:rowOff>194945</xdr:rowOff>
    </xdr:from>
    <xdr:to>
      <xdr:col>10</xdr:col>
      <xdr:colOff>1381125</xdr:colOff>
      <xdr:row>12</xdr:row>
      <xdr:rowOff>1143000</xdr:rowOff>
    </xdr:to>
    <xdr:pic>
      <xdr:nvPicPr>
        <xdr:cNvPr id="58" name="图片 57"/>
        <xdr:cNvPicPr>
          <a:picLocks noChangeAspect="1"/>
        </xdr:cNvPicPr>
      </xdr:nvPicPr>
      <xdr:blipFill>
        <a:blip r:embed="rId57" cstate="print"/>
        <a:stretch>
          <a:fillRect/>
        </a:stretch>
      </xdr:blipFill>
      <xdr:spPr>
        <a:xfrm>
          <a:off x="10819765" y="7249795"/>
          <a:ext cx="686435" cy="9480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219075</xdr:colOff>
      <xdr:row>32</xdr:row>
      <xdr:rowOff>133349</xdr:rowOff>
    </xdr:from>
    <xdr:to>
      <xdr:col>10</xdr:col>
      <xdr:colOff>2676525</xdr:colOff>
      <xdr:row>32</xdr:row>
      <xdr:rowOff>742948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r:embed="rId58" cstate="print"/>
        <a:srcRect/>
        <a:stretch>
          <a:fillRect/>
        </a:stretch>
      </xdr:blipFill>
      <xdr:spPr>
        <a:xfrm>
          <a:off x="10344150" y="24904700"/>
          <a:ext cx="2457450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43</xdr:row>
          <xdr:rowOff>19050</xdr:rowOff>
        </xdr:from>
        <xdr:to>
          <xdr:col>10</xdr:col>
          <xdr:colOff>2133600</xdr:colOff>
          <xdr:row>44</xdr:row>
          <xdr:rowOff>19050</xdr:rowOff>
        </xdr:to>
        <xdr:sp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10125075" y="33362265"/>
              <a:ext cx="2133600" cy="76200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9525</xdr:colOff>
          <xdr:row>42</xdr:row>
          <xdr:rowOff>38100</xdr:rowOff>
        </xdr:from>
        <xdr:to>
          <xdr:col>10</xdr:col>
          <xdr:colOff>600075</xdr:colOff>
          <xdr:row>42</xdr:row>
          <xdr:rowOff>342900</xdr:rowOff>
        </xdr:to>
        <xdr:sp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10134600" y="32619315"/>
              <a:ext cx="590550" cy="30480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628650</xdr:colOff>
          <xdr:row>42</xdr:row>
          <xdr:rowOff>38100</xdr:rowOff>
        </xdr:from>
        <xdr:to>
          <xdr:col>10</xdr:col>
          <xdr:colOff>1123950</xdr:colOff>
          <xdr:row>42</xdr:row>
          <xdr:rowOff>342900</xdr:rowOff>
        </xdr:to>
        <xdr:sp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10753725" y="32619315"/>
              <a:ext cx="495300" cy="30480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1152525</xdr:colOff>
          <xdr:row>42</xdr:row>
          <xdr:rowOff>9525</xdr:rowOff>
        </xdr:from>
        <xdr:to>
          <xdr:col>10</xdr:col>
          <xdr:colOff>1647825</xdr:colOff>
          <xdr:row>42</xdr:row>
          <xdr:rowOff>361950</xdr:rowOff>
        </xdr:to>
        <xdr:sp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>
            <a:xfrm>
              <a:off x="11277600" y="32590740"/>
              <a:ext cx="495300" cy="35242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1676400</xdr:colOff>
          <xdr:row>42</xdr:row>
          <xdr:rowOff>19050</xdr:rowOff>
        </xdr:from>
        <xdr:to>
          <xdr:col>10</xdr:col>
          <xdr:colOff>2152650</xdr:colOff>
          <xdr:row>42</xdr:row>
          <xdr:rowOff>361950</xdr:rowOff>
        </xdr:to>
        <xdr:sp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>
            <a:xfrm>
              <a:off x="11801475" y="32600265"/>
              <a:ext cx="476250" cy="34290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38100</xdr:colOff>
          <xdr:row>42</xdr:row>
          <xdr:rowOff>390525</xdr:rowOff>
        </xdr:from>
        <xdr:to>
          <xdr:col>10</xdr:col>
          <xdr:colOff>495300</xdr:colOff>
          <xdr:row>42</xdr:row>
          <xdr:rowOff>704850</xdr:rowOff>
        </xdr:to>
        <xdr:sp>
          <xdr:nvSpPr>
            <xdr:cNvPr id="1031" name="Object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>
            <a:xfrm>
              <a:off x="10163175" y="32971740"/>
              <a:ext cx="457200" cy="31432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514350</xdr:colOff>
          <xdr:row>42</xdr:row>
          <xdr:rowOff>361950</xdr:rowOff>
        </xdr:from>
        <xdr:to>
          <xdr:col>10</xdr:col>
          <xdr:colOff>1066800</xdr:colOff>
          <xdr:row>42</xdr:row>
          <xdr:rowOff>723900</xdr:rowOff>
        </xdr:to>
        <xdr:sp>
          <xdr:nvSpPr>
            <xdr:cNvPr id="1032" name="Object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>
            <a:xfrm>
              <a:off x="10639425" y="32943165"/>
              <a:ext cx="552450" cy="3619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1143000</xdr:colOff>
          <xdr:row>42</xdr:row>
          <xdr:rowOff>342900</xdr:rowOff>
        </xdr:from>
        <xdr:to>
          <xdr:col>10</xdr:col>
          <xdr:colOff>1571625</xdr:colOff>
          <xdr:row>42</xdr:row>
          <xdr:rowOff>742950</xdr:rowOff>
        </xdr:to>
        <xdr:sp>
          <xdr:nvSpPr>
            <xdr:cNvPr id="1033" name="Object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>
            <a:xfrm>
              <a:off x="11268075" y="32924115"/>
              <a:ext cx="428625" cy="4000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1619250</xdr:colOff>
          <xdr:row>42</xdr:row>
          <xdr:rowOff>381000</xdr:rowOff>
        </xdr:from>
        <xdr:to>
          <xdr:col>10</xdr:col>
          <xdr:colOff>2143125</xdr:colOff>
          <xdr:row>43</xdr:row>
          <xdr:rowOff>0</xdr:rowOff>
        </xdr:to>
        <xdr:sp>
          <xdr:nvSpPr>
            <xdr:cNvPr id="1034" name="Object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>
            <a:xfrm>
              <a:off x="11744325" y="32962215"/>
              <a:ext cx="523875" cy="38100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oleObject" Target="../embeddings/oleObject3.bin"/><Relationship Id="rId8" Type="http://schemas.openxmlformats.org/officeDocument/2006/relationships/image" Target="../media/image61.emf"/><Relationship Id="rId7" Type="http://schemas.openxmlformats.org/officeDocument/2006/relationships/oleObject" Target="../embeddings/oleObject2.bin"/><Relationship Id="rId6" Type="http://schemas.openxmlformats.org/officeDocument/2006/relationships/image" Target="../media/image60.emf"/><Relationship Id="rId5" Type="http://schemas.openxmlformats.org/officeDocument/2006/relationships/oleObject" Target="../embeddings/oleObject1.bin"/><Relationship Id="rId4" Type="http://schemas.openxmlformats.org/officeDocument/2006/relationships/image" Target="../media/image59.emf"/><Relationship Id="rId3" Type="http://schemas.openxmlformats.org/officeDocument/2006/relationships/package" Target="../embeddings/Workbook1.xlsx"/><Relationship Id="rId20" Type="http://schemas.openxmlformats.org/officeDocument/2006/relationships/image" Target="../media/image67.emf"/><Relationship Id="rId2" Type="http://schemas.openxmlformats.org/officeDocument/2006/relationships/vmlDrawing" Target="../drawings/vmlDrawing1.vml"/><Relationship Id="rId19" Type="http://schemas.openxmlformats.org/officeDocument/2006/relationships/oleObject" Target="../embeddings/oleObject8.bin"/><Relationship Id="rId18" Type="http://schemas.openxmlformats.org/officeDocument/2006/relationships/image" Target="../media/image66.emf"/><Relationship Id="rId17" Type="http://schemas.openxmlformats.org/officeDocument/2006/relationships/oleObject" Target="../embeddings/oleObject7.bin"/><Relationship Id="rId16" Type="http://schemas.openxmlformats.org/officeDocument/2006/relationships/image" Target="../media/image65.emf"/><Relationship Id="rId15" Type="http://schemas.openxmlformats.org/officeDocument/2006/relationships/oleObject" Target="../embeddings/oleObject6.bin"/><Relationship Id="rId14" Type="http://schemas.openxmlformats.org/officeDocument/2006/relationships/image" Target="../media/image64.emf"/><Relationship Id="rId13" Type="http://schemas.openxmlformats.org/officeDocument/2006/relationships/oleObject" Target="../embeddings/oleObject5.bin"/><Relationship Id="rId12" Type="http://schemas.openxmlformats.org/officeDocument/2006/relationships/image" Target="../media/image63.emf"/><Relationship Id="rId11" Type="http://schemas.openxmlformats.org/officeDocument/2006/relationships/oleObject" Target="../embeddings/oleObject4.bin"/><Relationship Id="rId10" Type="http://schemas.openxmlformats.org/officeDocument/2006/relationships/image" Target="../media/image62.emf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E46"/>
  <sheetViews>
    <sheetView tabSelected="1" workbookViewId="0">
      <pane ySplit="2" topLeftCell="A47" activePane="bottomLeft" state="frozen"/>
      <selection/>
      <selection pane="bottomLeft" activeCell="A47" sqref="$A47:$XFD127"/>
    </sheetView>
  </sheetViews>
  <sheetFormatPr defaultColWidth="9" defaultRowHeight="12"/>
  <cols>
    <col min="1" max="1" width="7.75" style="3" customWidth="1"/>
    <col min="2" max="2" width="12.625" style="3" customWidth="1"/>
    <col min="3" max="3" width="22.25" style="4" customWidth="1"/>
    <col min="4" max="4" width="32" style="3" customWidth="1"/>
    <col min="5" max="5" width="8.125" style="3" customWidth="1"/>
    <col min="6" max="6" width="7.375" style="3" customWidth="1"/>
    <col min="7" max="7" width="7.125" style="3" customWidth="1"/>
    <col min="8" max="8" width="8.375" style="3" customWidth="1"/>
    <col min="9" max="9" width="18.25" style="3" customWidth="1"/>
    <col min="10" max="10" width="9" style="3" customWidth="1"/>
    <col min="11" max="11" width="49.25" style="3" customWidth="1"/>
    <col min="12" max="12" width="9.25" style="3" hidden="1" customWidth="1"/>
    <col min="13" max="21" width="9" style="3" hidden="1" customWidth="1"/>
    <col min="22" max="24" width="9" style="3"/>
    <col min="25" max="25" width="24" style="3" customWidth="1"/>
    <col min="26" max="16384" width="9" style="3"/>
  </cols>
  <sheetData>
    <row r="1" ht="37.5" customHeight="1" spans="1:11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26"/>
    </row>
    <row r="2" ht="14.25" customHeight="1" spans="1:22">
      <c r="A2" s="7" t="s">
        <v>1</v>
      </c>
      <c r="B2" s="8" t="s">
        <v>2</v>
      </c>
      <c r="C2" s="9" t="s">
        <v>3</v>
      </c>
      <c r="D2" s="8" t="s">
        <v>4</v>
      </c>
      <c r="E2" s="7" t="s">
        <v>5</v>
      </c>
      <c r="F2" s="8" t="s">
        <v>6</v>
      </c>
      <c r="G2" s="10" t="s">
        <v>7</v>
      </c>
      <c r="H2" s="8" t="s">
        <v>8</v>
      </c>
      <c r="I2" s="8" t="s">
        <v>9</v>
      </c>
      <c r="J2" s="8" t="s">
        <v>10</v>
      </c>
      <c r="K2" s="8" t="s">
        <v>11</v>
      </c>
      <c r="L2" s="3" t="s">
        <v>12</v>
      </c>
      <c r="N2" s="3" t="s">
        <v>13</v>
      </c>
      <c r="P2" s="3" t="s">
        <v>14</v>
      </c>
      <c r="R2" s="3" t="s">
        <v>15</v>
      </c>
      <c r="T2" s="3" t="s">
        <v>16</v>
      </c>
      <c r="V2" s="3" t="s">
        <v>17</v>
      </c>
    </row>
    <row r="3" s="1" customFormat="1" ht="18.75" customHeight="1" spans="1:23">
      <c r="A3" s="11" t="s">
        <v>18</v>
      </c>
      <c r="B3" s="12"/>
      <c r="C3" s="12"/>
      <c r="D3" s="12"/>
      <c r="E3" s="12"/>
      <c r="F3" s="12"/>
      <c r="G3" s="12"/>
      <c r="H3" s="12"/>
      <c r="I3" s="12"/>
      <c r="J3" s="12"/>
      <c r="K3" s="27"/>
      <c r="L3" s="3" t="s">
        <v>19</v>
      </c>
      <c r="M3" s="3" t="s">
        <v>20</v>
      </c>
      <c r="N3" s="3" t="s">
        <v>19</v>
      </c>
      <c r="O3" s="3" t="s">
        <v>20</v>
      </c>
      <c r="P3" s="3" t="s">
        <v>19</v>
      </c>
      <c r="Q3" s="3" t="s">
        <v>20</v>
      </c>
      <c r="R3" s="3" t="s">
        <v>19</v>
      </c>
      <c r="S3" s="3" t="s">
        <v>20</v>
      </c>
      <c r="T3" s="3" t="s">
        <v>19</v>
      </c>
      <c r="U3" s="3" t="s">
        <v>20</v>
      </c>
      <c r="V3" s="3" t="s">
        <v>19</v>
      </c>
      <c r="W3" s="3" t="s">
        <v>20</v>
      </c>
    </row>
    <row r="4" s="1" customFormat="1" ht="53.1" customHeight="1" spans="1:24">
      <c r="A4" s="13">
        <v>1</v>
      </c>
      <c r="B4" s="14" t="s">
        <v>21</v>
      </c>
      <c r="C4" s="15" t="s">
        <v>22</v>
      </c>
      <c r="D4" s="15" t="s">
        <v>23</v>
      </c>
      <c r="E4" s="15"/>
      <c r="F4" s="15"/>
      <c r="G4" s="15">
        <v>200</v>
      </c>
      <c r="H4" s="15" t="s">
        <v>24</v>
      </c>
      <c r="I4" s="15" t="s">
        <v>25</v>
      </c>
      <c r="J4" s="14" t="s">
        <v>26</v>
      </c>
      <c r="K4" s="15"/>
      <c r="L4" s="1">
        <v>18</v>
      </c>
      <c r="M4" s="1">
        <f t="shared" ref="M4:M7" si="0">L4*G4</f>
        <v>3600</v>
      </c>
      <c r="N4" s="1">
        <v>9</v>
      </c>
      <c r="O4" s="1">
        <f t="shared" ref="O4:O7" si="1">N4*G4</f>
        <v>1800</v>
      </c>
      <c r="P4" s="1">
        <v>11</v>
      </c>
      <c r="Q4" s="1">
        <f t="shared" ref="Q4:Q7" si="2">P4*G4</f>
        <v>2200</v>
      </c>
      <c r="S4" s="1">
        <f t="shared" ref="S4:S7" si="3">R4*G4</f>
        <v>0</v>
      </c>
      <c r="U4" s="1">
        <f t="shared" ref="U4:U7" si="4">T4*G4</f>
        <v>0</v>
      </c>
      <c r="V4" s="1">
        <f t="shared" ref="V4:V7" si="5">MIN(L4,N4,P4,T4,R4)</f>
        <v>9</v>
      </c>
      <c r="W4" s="1">
        <f t="shared" ref="W4:W7" si="6">V4*G4</f>
        <v>1800</v>
      </c>
      <c r="X4" s="1" t="s">
        <v>27</v>
      </c>
    </row>
    <row r="5" s="1" customFormat="1" ht="57.95" customHeight="1" spans="1:24">
      <c r="A5" s="13">
        <v>2</v>
      </c>
      <c r="B5" s="14" t="s">
        <v>21</v>
      </c>
      <c r="C5" s="15" t="s">
        <v>28</v>
      </c>
      <c r="D5" s="15" t="s">
        <v>29</v>
      </c>
      <c r="E5" s="15"/>
      <c r="F5" s="15"/>
      <c r="G5" s="15">
        <v>200</v>
      </c>
      <c r="H5" s="15" t="s">
        <v>24</v>
      </c>
      <c r="I5" s="15" t="s">
        <v>25</v>
      </c>
      <c r="J5" s="14" t="s">
        <v>26</v>
      </c>
      <c r="K5" s="15"/>
      <c r="L5" s="1">
        <v>18</v>
      </c>
      <c r="M5" s="1">
        <f t="shared" si="0"/>
        <v>3600</v>
      </c>
      <c r="N5" s="1">
        <v>8.5</v>
      </c>
      <c r="O5" s="1">
        <f t="shared" si="1"/>
        <v>1700</v>
      </c>
      <c r="P5" s="1">
        <v>10</v>
      </c>
      <c r="Q5" s="1">
        <f t="shared" si="2"/>
        <v>2000</v>
      </c>
      <c r="S5" s="1">
        <f t="shared" si="3"/>
        <v>0</v>
      </c>
      <c r="U5" s="1">
        <f t="shared" si="4"/>
        <v>0</v>
      </c>
      <c r="V5" s="1">
        <f t="shared" si="5"/>
        <v>8.5</v>
      </c>
      <c r="W5" s="1">
        <f t="shared" si="6"/>
        <v>1700</v>
      </c>
      <c r="X5" s="1" t="s">
        <v>27</v>
      </c>
    </row>
    <row r="6" s="1" customFormat="1" ht="45.95" customHeight="1" spans="1:24">
      <c r="A6" s="13">
        <v>3</v>
      </c>
      <c r="B6" s="14" t="s">
        <v>21</v>
      </c>
      <c r="C6" s="15" t="s">
        <v>30</v>
      </c>
      <c r="D6" s="15" t="s">
        <v>31</v>
      </c>
      <c r="E6" s="15"/>
      <c r="F6" s="15"/>
      <c r="G6" s="15">
        <v>200</v>
      </c>
      <c r="H6" s="15" t="s">
        <v>24</v>
      </c>
      <c r="I6" s="15" t="s">
        <v>25</v>
      </c>
      <c r="J6" s="14" t="s">
        <v>26</v>
      </c>
      <c r="K6" s="15"/>
      <c r="L6" s="1">
        <v>18</v>
      </c>
      <c r="M6" s="1">
        <f t="shared" si="0"/>
        <v>3600</v>
      </c>
      <c r="N6" s="1">
        <v>9</v>
      </c>
      <c r="O6" s="1">
        <f t="shared" si="1"/>
        <v>1800</v>
      </c>
      <c r="P6" s="1">
        <v>11</v>
      </c>
      <c r="Q6" s="1">
        <f t="shared" si="2"/>
        <v>2200</v>
      </c>
      <c r="S6" s="1">
        <f t="shared" si="3"/>
        <v>0</v>
      </c>
      <c r="U6" s="1">
        <f t="shared" si="4"/>
        <v>0</v>
      </c>
      <c r="V6" s="1">
        <f t="shared" si="5"/>
        <v>9</v>
      </c>
      <c r="W6" s="1">
        <f t="shared" si="6"/>
        <v>1800</v>
      </c>
      <c r="X6" s="1" t="s">
        <v>27</v>
      </c>
    </row>
    <row r="7" s="1" customFormat="1" ht="45" customHeight="1" spans="1:24">
      <c r="A7" s="13">
        <v>4</v>
      </c>
      <c r="B7" s="14" t="s">
        <v>21</v>
      </c>
      <c r="C7" s="15" t="s">
        <v>32</v>
      </c>
      <c r="D7" s="15" t="s">
        <v>29</v>
      </c>
      <c r="E7" s="15"/>
      <c r="F7" s="15"/>
      <c r="G7" s="15">
        <v>200</v>
      </c>
      <c r="H7" s="15" t="s">
        <v>24</v>
      </c>
      <c r="I7" s="15" t="s">
        <v>25</v>
      </c>
      <c r="J7" s="14" t="s">
        <v>26</v>
      </c>
      <c r="K7" s="15"/>
      <c r="L7" s="1">
        <v>18</v>
      </c>
      <c r="M7" s="1">
        <f t="shared" si="0"/>
        <v>3600</v>
      </c>
      <c r="N7" s="1">
        <v>8.5</v>
      </c>
      <c r="O7" s="1">
        <f t="shared" si="1"/>
        <v>1700</v>
      </c>
      <c r="P7" s="1">
        <v>10</v>
      </c>
      <c r="Q7" s="1">
        <f t="shared" si="2"/>
        <v>2000</v>
      </c>
      <c r="S7" s="1">
        <f t="shared" si="3"/>
        <v>0</v>
      </c>
      <c r="U7" s="1">
        <f t="shared" si="4"/>
        <v>0</v>
      </c>
      <c r="V7" s="1">
        <f t="shared" si="5"/>
        <v>8.5</v>
      </c>
      <c r="W7" s="1">
        <f t="shared" si="6"/>
        <v>1700</v>
      </c>
      <c r="X7" s="1" t="s">
        <v>27</v>
      </c>
    </row>
    <row r="8" s="1" customFormat="1" ht="48.95" customHeight="1" spans="1:24">
      <c r="A8" s="13">
        <v>5</v>
      </c>
      <c r="B8" s="14" t="s">
        <v>21</v>
      </c>
      <c r="C8" s="15" t="s">
        <v>33</v>
      </c>
      <c r="D8" s="15" t="s">
        <v>31</v>
      </c>
      <c r="E8" s="15"/>
      <c r="F8" s="15"/>
      <c r="G8" s="15">
        <v>200</v>
      </c>
      <c r="H8" s="15" t="s">
        <v>24</v>
      </c>
      <c r="I8" s="15" t="s">
        <v>25</v>
      </c>
      <c r="J8" s="14" t="s">
        <v>26</v>
      </c>
      <c r="K8" s="15"/>
      <c r="L8" s="1">
        <v>18</v>
      </c>
      <c r="M8" s="1">
        <f t="shared" ref="M8:M46" si="7">L8*G8</f>
        <v>3600</v>
      </c>
      <c r="N8" s="1">
        <v>9</v>
      </c>
      <c r="O8" s="1">
        <f t="shared" ref="O8:O46" si="8">N8*G8</f>
        <v>1800</v>
      </c>
      <c r="P8" s="1">
        <v>11</v>
      </c>
      <c r="Q8" s="1">
        <f t="shared" ref="Q8:Q46" si="9">P8*G8</f>
        <v>2200</v>
      </c>
      <c r="S8" s="1">
        <f t="shared" ref="S8:S46" si="10">R8*G8</f>
        <v>0</v>
      </c>
      <c r="U8" s="1">
        <f t="shared" ref="U8:U46" si="11">T8*G8</f>
        <v>0</v>
      </c>
      <c r="V8" s="1">
        <f t="shared" ref="V8:V46" si="12">MIN(L8,N8,P8,T8,R8)</f>
        <v>9</v>
      </c>
      <c r="W8" s="1">
        <f t="shared" ref="W8:W46" si="13">V8*G8</f>
        <v>1800</v>
      </c>
      <c r="X8" s="1" t="s">
        <v>27</v>
      </c>
    </row>
    <row r="9" s="1" customFormat="1" ht="48" customHeight="1" spans="1:24">
      <c r="A9" s="13">
        <v>6</v>
      </c>
      <c r="B9" s="14" t="s">
        <v>21</v>
      </c>
      <c r="C9" s="15" t="s">
        <v>34</v>
      </c>
      <c r="D9" s="15" t="s">
        <v>29</v>
      </c>
      <c r="E9" s="15"/>
      <c r="F9" s="15"/>
      <c r="G9" s="15">
        <v>200</v>
      </c>
      <c r="H9" s="15" t="s">
        <v>24</v>
      </c>
      <c r="I9" s="15" t="s">
        <v>25</v>
      </c>
      <c r="J9" s="14" t="s">
        <v>26</v>
      </c>
      <c r="K9" s="15"/>
      <c r="L9" s="1">
        <v>18</v>
      </c>
      <c r="M9" s="1">
        <f t="shared" si="7"/>
        <v>3600</v>
      </c>
      <c r="N9" s="1">
        <v>8.5</v>
      </c>
      <c r="O9" s="1">
        <f t="shared" si="8"/>
        <v>1700</v>
      </c>
      <c r="P9" s="1">
        <v>10</v>
      </c>
      <c r="Q9" s="1">
        <f t="shared" si="9"/>
        <v>2000</v>
      </c>
      <c r="S9" s="1">
        <f t="shared" si="10"/>
        <v>0</v>
      </c>
      <c r="U9" s="1">
        <f t="shared" si="11"/>
        <v>0</v>
      </c>
      <c r="V9" s="1">
        <f t="shared" si="12"/>
        <v>8.5</v>
      </c>
      <c r="W9" s="1">
        <f t="shared" si="13"/>
        <v>1700</v>
      </c>
      <c r="X9" s="1" t="s">
        <v>27</v>
      </c>
    </row>
    <row r="10" s="1" customFormat="1" ht="45" customHeight="1" spans="1:24">
      <c r="A10" s="13">
        <v>7</v>
      </c>
      <c r="B10" s="14" t="s">
        <v>21</v>
      </c>
      <c r="C10" s="15" t="s">
        <v>35</v>
      </c>
      <c r="D10" s="15" t="s">
        <v>36</v>
      </c>
      <c r="E10" s="15"/>
      <c r="F10" s="15"/>
      <c r="G10" s="15">
        <v>25000</v>
      </c>
      <c r="H10" s="15" t="s">
        <v>37</v>
      </c>
      <c r="I10" s="15" t="s">
        <v>25</v>
      </c>
      <c r="J10" s="14" t="s">
        <v>26</v>
      </c>
      <c r="K10" s="15"/>
      <c r="L10" s="1">
        <v>0.96</v>
      </c>
      <c r="M10" s="1">
        <f t="shared" si="7"/>
        <v>24000</v>
      </c>
      <c r="N10" s="1">
        <v>0.5</v>
      </c>
      <c r="O10" s="1">
        <f t="shared" si="8"/>
        <v>12500</v>
      </c>
      <c r="P10" s="1">
        <v>0.2</v>
      </c>
      <c r="Q10" s="1">
        <f t="shared" si="9"/>
        <v>5000</v>
      </c>
      <c r="S10" s="1">
        <f t="shared" si="10"/>
        <v>0</v>
      </c>
      <c r="U10" s="1">
        <f t="shared" si="11"/>
        <v>0</v>
      </c>
      <c r="V10" s="1">
        <f t="shared" si="12"/>
        <v>0.2</v>
      </c>
      <c r="W10" s="1">
        <f t="shared" si="13"/>
        <v>5000</v>
      </c>
      <c r="X10" s="1" t="s">
        <v>27</v>
      </c>
    </row>
    <row r="11" s="1" customFormat="1" ht="48.95" customHeight="1" spans="1:24">
      <c r="A11" s="13">
        <v>8</v>
      </c>
      <c r="B11" s="14" t="s">
        <v>21</v>
      </c>
      <c r="C11" s="15" t="s">
        <v>35</v>
      </c>
      <c r="D11" s="15" t="s">
        <v>38</v>
      </c>
      <c r="E11" s="15"/>
      <c r="F11" s="15"/>
      <c r="G11" s="15">
        <v>25000</v>
      </c>
      <c r="H11" s="15" t="s">
        <v>37</v>
      </c>
      <c r="I11" s="15" t="s">
        <v>25</v>
      </c>
      <c r="J11" s="14" t="s">
        <v>26</v>
      </c>
      <c r="K11" s="15"/>
      <c r="L11" s="1">
        <v>0.96</v>
      </c>
      <c r="M11" s="1">
        <f t="shared" si="7"/>
        <v>24000</v>
      </c>
      <c r="N11" s="1">
        <v>0.5</v>
      </c>
      <c r="O11" s="1">
        <f t="shared" si="8"/>
        <v>12500</v>
      </c>
      <c r="P11" s="1">
        <v>0.2</v>
      </c>
      <c r="Q11" s="1">
        <f t="shared" si="9"/>
        <v>5000</v>
      </c>
      <c r="S11" s="1">
        <f t="shared" si="10"/>
        <v>0</v>
      </c>
      <c r="U11" s="1">
        <f t="shared" si="11"/>
        <v>0</v>
      </c>
      <c r="V11" s="1">
        <f t="shared" si="12"/>
        <v>0.2</v>
      </c>
      <c r="W11" s="1">
        <f t="shared" si="13"/>
        <v>5000</v>
      </c>
      <c r="X11" s="1" t="s">
        <v>27</v>
      </c>
    </row>
    <row r="12" s="1" customFormat="1" ht="92.1" customHeight="1" spans="1:24">
      <c r="A12" s="13">
        <v>9</v>
      </c>
      <c r="B12" s="14" t="s">
        <v>21</v>
      </c>
      <c r="C12" s="15" t="s">
        <v>39</v>
      </c>
      <c r="D12" s="15" t="s">
        <v>40</v>
      </c>
      <c r="E12" s="15"/>
      <c r="F12" s="15"/>
      <c r="G12" s="15">
        <v>10</v>
      </c>
      <c r="H12" s="15" t="s">
        <v>24</v>
      </c>
      <c r="I12" s="15" t="s">
        <v>41</v>
      </c>
      <c r="J12" s="14" t="s">
        <v>26</v>
      </c>
      <c r="K12" s="15" t="s">
        <v>42</v>
      </c>
      <c r="L12" s="1">
        <v>35</v>
      </c>
      <c r="M12" s="1">
        <f t="shared" si="7"/>
        <v>350</v>
      </c>
      <c r="N12" s="1">
        <v>10</v>
      </c>
      <c r="O12" s="1">
        <f t="shared" si="8"/>
        <v>100</v>
      </c>
      <c r="P12" s="1">
        <v>12</v>
      </c>
      <c r="Q12" s="1">
        <f t="shared" si="9"/>
        <v>120</v>
      </c>
      <c r="S12" s="1">
        <f t="shared" si="10"/>
        <v>0</v>
      </c>
      <c r="U12" s="1">
        <f t="shared" si="11"/>
        <v>0</v>
      </c>
      <c r="V12" s="1">
        <f t="shared" si="12"/>
        <v>10</v>
      </c>
      <c r="W12" s="1">
        <f t="shared" si="13"/>
        <v>100</v>
      </c>
      <c r="X12" s="1" t="s">
        <v>27</v>
      </c>
    </row>
    <row r="13" s="1" customFormat="1" ht="101.1" customHeight="1" spans="1:24">
      <c r="A13" s="13">
        <v>10</v>
      </c>
      <c r="B13" s="14" t="s">
        <v>21</v>
      </c>
      <c r="C13" s="15" t="s">
        <v>43</v>
      </c>
      <c r="D13" s="15" t="s">
        <v>40</v>
      </c>
      <c r="E13" s="15"/>
      <c r="F13" s="15"/>
      <c r="G13" s="15">
        <v>10</v>
      </c>
      <c r="H13" s="15" t="s">
        <v>24</v>
      </c>
      <c r="I13" s="15" t="s">
        <v>41</v>
      </c>
      <c r="J13" s="14" t="s">
        <v>26</v>
      </c>
      <c r="K13" s="15" t="s">
        <v>42</v>
      </c>
      <c r="L13" s="1">
        <v>35</v>
      </c>
      <c r="M13" s="1">
        <f t="shared" si="7"/>
        <v>350</v>
      </c>
      <c r="N13" s="1">
        <v>10</v>
      </c>
      <c r="O13" s="1">
        <f t="shared" si="8"/>
        <v>100</v>
      </c>
      <c r="P13" s="1">
        <v>12</v>
      </c>
      <c r="Q13" s="1">
        <f t="shared" si="9"/>
        <v>120</v>
      </c>
      <c r="S13" s="1">
        <f t="shared" si="10"/>
        <v>0</v>
      </c>
      <c r="U13" s="1">
        <f t="shared" si="11"/>
        <v>0</v>
      </c>
      <c r="V13" s="1">
        <f t="shared" si="12"/>
        <v>10</v>
      </c>
      <c r="W13" s="1">
        <f t="shared" si="13"/>
        <v>100</v>
      </c>
      <c r="X13" s="1" t="s">
        <v>27</v>
      </c>
    </row>
    <row r="14" s="1" customFormat="1" ht="78.95" customHeight="1" spans="1:24">
      <c r="A14" s="13">
        <v>11</v>
      </c>
      <c r="B14" s="14" t="s">
        <v>21</v>
      </c>
      <c r="C14" s="15" t="s">
        <v>44</v>
      </c>
      <c r="D14" s="15" t="s">
        <v>45</v>
      </c>
      <c r="E14" s="15"/>
      <c r="F14" s="15"/>
      <c r="G14" s="15">
        <v>30</v>
      </c>
      <c r="H14" s="15" t="s">
        <v>24</v>
      </c>
      <c r="I14" s="15" t="s">
        <v>46</v>
      </c>
      <c r="J14" s="14" t="s">
        <v>26</v>
      </c>
      <c r="K14" s="15" t="s">
        <v>47</v>
      </c>
      <c r="L14" s="1">
        <v>30</v>
      </c>
      <c r="M14" s="1">
        <f t="shared" si="7"/>
        <v>900</v>
      </c>
      <c r="N14" s="1">
        <v>10</v>
      </c>
      <c r="O14" s="1">
        <f t="shared" si="8"/>
        <v>300</v>
      </c>
      <c r="P14" s="1">
        <v>7.5</v>
      </c>
      <c r="Q14" s="1">
        <f t="shared" si="9"/>
        <v>225</v>
      </c>
      <c r="S14" s="1">
        <f t="shared" si="10"/>
        <v>0</v>
      </c>
      <c r="U14" s="1">
        <f t="shared" si="11"/>
        <v>0</v>
      </c>
      <c r="V14" s="1">
        <f t="shared" si="12"/>
        <v>7.5</v>
      </c>
      <c r="W14" s="1">
        <f t="shared" si="13"/>
        <v>225</v>
      </c>
      <c r="X14" s="1" t="s">
        <v>27</v>
      </c>
    </row>
    <row r="15" s="2" customFormat="1" ht="60" customHeight="1" spans="1:24">
      <c r="A15" s="16">
        <v>12</v>
      </c>
      <c r="B15" s="17" t="s">
        <v>21</v>
      </c>
      <c r="C15" s="18" t="s">
        <v>48</v>
      </c>
      <c r="D15" s="18" t="s">
        <v>49</v>
      </c>
      <c r="E15" s="18"/>
      <c r="F15" s="18"/>
      <c r="G15" s="18">
        <v>10</v>
      </c>
      <c r="H15" s="18" t="s">
        <v>24</v>
      </c>
      <c r="I15" s="18" t="s">
        <v>50</v>
      </c>
      <c r="J15" s="17" t="s">
        <v>26</v>
      </c>
      <c r="K15" s="18"/>
      <c r="L15" s="2">
        <v>26</v>
      </c>
      <c r="M15" s="2">
        <f t="shared" si="7"/>
        <v>260</v>
      </c>
      <c r="N15" s="2">
        <v>14</v>
      </c>
      <c r="O15" s="2">
        <f t="shared" si="8"/>
        <v>140</v>
      </c>
      <c r="P15" s="2">
        <v>12</v>
      </c>
      <c r="Q15" s="2">
        <f t="shared" si="9"/>
        <v>120</v>
      </c>
      <c r="S15" s="2">
        <f t="shared" si="10"/>
        <v>0</v>
      </c>
      <c r="U15" s="2">
        <f t="shared" si="11"/>
        <v>0</v>
      </c>
      <c r="V15" s="2">
        <f t="shared" si="12"/>
        <v>12</v>
      </c>
      <c r="W15" s="2">
        <f t="shared" si="13"/>
        <v>120</v>
      </c>
      <c r="X15" s="2" t="s">
        <v>27</v>
      </c>
    </row>
    <row r="16" s="2" customFormat="1" ht="60" customHeight="1" spans="1:24">
      <c r="A16" s="16">
        <v>13</v>
      </c>
      <c r="B16" s="17" t="s">
        <v>21</v>
      </c>
      <c r="C16" s="18" t="s">
        <v>51</v>
      </c>
      <c r="D16" s="18" t="s">
        <v>52</v>
      </c>
      <c r="E16" s="18"/>
      <c r="F16" s="18"/>
      <c r="G16" s="18">
        <v>10</v>
      </c>
      <c r="H16" s="18" t="s">
        <v>24</v>
      </c>
      <c r="I16" s="18" t="s">
        <v>50</v>
      </c>
      <c r="J16" s="17" t="s">
        <v>26</v>
      </c>
      <c r="K16" s="18"/>
      <c r="L16" s="2">
        <v>26</v>
      </c>
      <c r="M16" s="2">
        <f t="shared" si="7"/>
        <v>260</v>
      </c>
      <c r="N16" s="2">
        <v>14</v>
      </c>
      <c r="O16" s="2">
        <f t="shared" si="8"/>
        <v>140</v>
      </c>
      <c r="P16" s="2">
        <v>10</v>
      </c>
      <c r="Q16" s="2">
        <f t="shared" si="9"/>
        <v>100</v>
      </c>
      <c r="S16" s="2">
        <f t="shared" si="10"/>
        <v>0</v>
      </c>
      <c r="U16" s="2">
        <f t="shared" si="11"/>
        <v>0</v>
      </c>
      <c r="V16" s="2">
        <f t="shared" si="12"/>
        <v>10</v>
      </c>
      <c r="W16" s="2">
        <f t="shared" si="13"/>
        <v>100</v>
      </c>
      <c r="X16" s="2" t="s">
        <v>27</v>
      </c>
    </row>
    <row r="17" s="2" customFormat="1" ht="54" customHeight="1" spans="1:24">
      <c r="A17" s="16">
        <v>14</v>
      </c>
      <c r="B17" s="17" t="s">
        <v>21</v>
      </c>
      <c r="C17" s="18" t="s">
        <v>53</v>
      </c>
      <c r="D17" s="18" t="s">
        <v>54</v>
      </c>
      <c r="E17" s="18"/>
      <c r="F17" s="18"/>
      <c r="G17" s="18">
        <v>10</v>
      </c>
      <c r="H17" s="18" t="s">
        <v>24</v>
      </c>
      <c r="I17" s="18" t="s">
        <v>50</v>
      </c>
      <c r="J17" s="17" t="s">
        <v>26</v>
      </c>
      <c r="K17" s="18"/>
      <c r="L17" s="2">
        <v>26</v>
      </c>
      <c r="M17" s="2">
        <f t="shared" si="7"/>
        <v>260</v>
      </c>
      <c r="N17" s="2">
        <v>25</v>
      </c>
      <c r="O17" s="2">
        <f t="shared" si="8"/>
        <v>250</v>
      </c>
      <c r="P17" s="2">
        <v>12</v>
      </c>
      <c r="Q17" s="2">
        <f t="shared" si="9"/>
        <v>120</v>
      </c>
      <c r="S17" s="2">
        <f t="shared" si="10"/>
        <v>0</v>
      </c>
      <c r="U17" s="2">
        <f t="shared" si="11"/>
        <v>0</v>
      </c>
      <c r="V17" s="2">
        <f t="shared" si="12"/>
        <v>12</v>
      </c>
      <c r="W17" s="2">
        <f t="shared" si="13"/>
        <v>120</v>
      </c>
      <c r="X17" s="2" t="s">
        <v>27</v>
      </c>
    </row>
    <row r="18" s="2" customFormat="1" ht="66" customHeight="1" spans="1:24">
      <c r="A18" s="16">
        <v>15</v>
      </c>
      <c r="B18" s="17" t="s">
        <v>21</v>
      </c>
      <c r="C18" s="18" t="s">
        <v>55</v>
      </c>
      <c r="D18" s="18" t="s">
        <v>56</v>
      </c>
      <c r="E18" s="18"/>
      <c r="F18" s="18"/>
      <c r="G18" s="18">
        <v>10</v>
      </c>
      <c r="H18" s="18" t="s">
        <v>24</v>
      </c>
      <c r="I18" s="18" t="s">
        <v>50</v>
      </c>
      <c r="J18" s="17" t="s">
        <v>26</v>
      </c>
      <c r="K18" s="18"/>
      <c r="L18" s="2">
        <v>26</v>
      </c>
      <c r="M18" s="2">
        <f t="shared" si="7"/>
        <v>260</v>
      </c>
      <c r="N18" s="2">
        <v>25</v>
      </c>
      <c r="O18" s="2">
        <f t="shared" si="8"/>
        <v>250</v>
      </c>
      <c r="P18" s="2">
        <v>12</v>
      </c>
      <c r="Q18" s="2">
        <f t="shared" si="9"/>
        <v>120</v>
      </c>
      <c r="S18" s="2">
        <f t="shared" si="10"/>
        <v>0</v>
      </c>
      <c r="U18" s="2">
        <f t="shared" si="11"/>
        <v>0</v>
      </c>
      <c r="V18" s="2">
        <f t="shared" si="12"/>
        <v>12</v>
      </c>
      <c r="W18" s="2">
        <f t="shared" si="13"/>
        <v>120</v>
      </c>
      <c r="X18" s="2" t="s">
        <v>27</v>
      </c>
    </row>
    <row r="19" s="2" customFormat="1" ht="66" customHeight="1" spans="1:24">
      <c r="A19" s="16">
        <v>16</v>
      </c>
      <c r="B19" s="17" t="s">
        <v>21</v>
      </c>
      <c r="C19" s="18" t="s">
        <v>57</v>
      </c>
      <c r="D19" s="18" t="s">
        <v>58</v>
      </c>
      <c r="E19" s="18"/>
      <c r="F19" s="18"/>
      <c r="G19" s="18">
        <v>15</v>
      </c>
      <c r="H19" s="18" t="s">
        <v>24</v>
      </c>
      <c r="I19" s="18" t="s">
        <v>50</v>
      </c>
      <c r="J19" s="17" t="s">
        <v>26</v>
      </c>
      <c r="K19" s="18"/>
      <c r="L19" s="2">
        <v>26</v>
      </c>
      <c r="M19" s="2">
        <f t="shared" si="7"/>
        <v>390</v>
      </c>
      <c r="N19" s="2">
        <v>25</v>
      </c>
      <c r="O19" s="2">
        <f t="shared" si="8"/>
        <v>375</v>
      </c>
      <c r="P19" s="2">
        <v>12</v>
      </c>
      <c r="Q19" s="2">
        <f t="shared" si="9"/>
        <v>180</v>
      </c>
      <c r="S19" s="2">
        <f t="shared" si="10"/>
        <v>0</v>
      </c>
      <c r="U19" s="2">
        <f t="shared" si="11"/>
        <v>0</v>
      </c>
      <c r="V19" s="2">
        <f t="shared" si="12"/>
        <v>12</v>
      </c>
      <c r="W19" s="2">
        <f t="shared" si="13"/>
        <v>180</v>
      </c>
      <c r="X19" s="2" t="s">
        <v>27</v>
      </c>
    </row>
    <row r="20" s="2" customFormat="1" ht="66" customHeight="1" spans="1:24">
      <c r="A20" s="16">
        <v>17</v>
      </c>
      <c r="B20" s="17" t="s">
        <v>21</v>
      </c>
      <c r="C20" s="18" t="s">
        <v>59</v>
      </c>
      <c r="D20" s="18" t="s">
        <v>60</v>
      </c>
      <c r="E20" s="18"/>
      <c r="F20" s="18"/>
      <c r="G20" s="18">
        <v>15</v>
      </c>
      <c r="H20" s="18" t="s">
        <v>24</v>
      </c>
      <c r="I20" s="18" t="s">
        <v>50</v>
      </c>
      <c r="J20" s="17" t="s">
        <v>26</v>
      </c>
      <c r="K20" s="18"/>
      <c r="L20" s="2">
        <v>26</v>
      </c>
      <c r="M20" s="2">
        <f t="shared" si="7"/>
        <v>390</v>
      </c>
      <c r="N20" s="2">
        <v>25</v>
      </c>
      <c r="O20" s="2">
        <f t="shared" si="8"/>
        <v>375</v>
      </c>
      <c r="P20" s="2">
        <v>12</v>
      </c>
      <c r="Q20" s="2">
        <f t="shared" si="9"/>
        <v>180</v>
      </c>
      <c r="S20" s="2">
        <f t="shared" si="10"/>
        <v>0</v>
      </c>
      <c r="U20" s="2">
        <f t="shared" si="11"/>
        <v>0</v>
      </c>
      <c r="V20" s="2">
        <f t="shared" si="12"/>
        <v>12</v>
      </c>
      <c r="W20" s="2">
        <f t="shared" si="13"/>
        <v>180</v>
      </c>
      <c r="X20" s="2" t="s">
        <v>27</v>
      </c>
    </row>
    <row r="21" s="2" customFormat="1" ht="66" customHeight="1" spans="1:24">
      <c r="A21" s="16">
        <v>18</v>
      </c>
      <c r="B21" s="17" t="s">
        <v>21</v>
      </c>
      <c r="C21" s="18" t="s">
        <v>61</v>
      </c>
      <c r="D21" s="18" t="s">
        <v>62</v>
      </c>
      <c r="E21" s="18"/>
      <c r="F21" s="18"/>
      <c r="G21" s="18">
        <v>20</v>
      </c>
      <c r="H21" s="18" t="s">
        <v>24</v>
      </c>
      <c r="I21" s="18" t="s">
        <v>50</v>
      </c>
      <c r="J21" s="17" t="s">
        <v>26</v>
      </c>
      <c r="K21" s="18"/>
      <c r="L21" s="2">
        <v>26</v>
      </c>
      <c r="M21" s="2">
        <f t="shared" si="7"/>
        <v>520</v>
      </c>
      <c r="N21" s="2">
        <v>25</v>
      </c>
      <c r="O21" s="2">
        <f t="shared" si="8"/>
        <v>500</v>
      </c>
      <c r="P21" s="2">
        <v>12</v>
      </c>
      <c r="Q21" s="2">
        <f t="shared" si="9"/>
        <v>240</v>
      </c>
      <c r="S21" s="2">
        <f t="shared" si="10"/>
        <v>0</v>
      </c>
      <c r="U21" s="2">
        <f t="shared" si="11"/>
        <v>0</v>
      </c>
      <c r="V21" s="2">
        <f t="shared" si="12"/>
        <v>12</v>
      </c>
      <c r="W21" s="2">
        <f t="shared" si="13"/>
        <v>240</v>
      </c>
      <c r="X21" s="2" t="s">
        <v>27</v>
      </c>
    </row>
    <row r="22" s="2" customFormat="1" ht="66" customHeight="1" spans="1:24">
      <c r="A22" s="16">
        <v>19</v>
      </c>
      <c r="B22" s="17" t="s">
        <v>21</v>
      </c>
      <c r="C22" s="18" t="s">
        <v>63</v>
      </c>
      <c r="D22" s="18" t="s">
        <v>64</v>
      </c>
      <c r="E22" s="18"/>
      <c r="F22" s="18"/>
      <c r="G22" s="18">
        <v>10</v>
      </c>
      <c r="H22" s="18" t="s">
        <v>24</v>
      </c>
      <c r="I22" s="18" t="s">
        <v>50</v>
      </c>
      <c r="J22" s="17" t="s">
        <v>26</v>
      </c>
      <c r="K22" s="18"/>
      <c r="L22" s="2">
        <v>26</v>
      </c>
      <c r="M22" s="2">
        <f t="shared" si="7"/>
        <v>260</v>
      </c>
      <c r="N22" s="2">
        <v>25</v>
      </c>
      <c r="O22" s="2">
        <f t="shared" si="8"/>
        <v>250</v>
      </c>
      <c r="P22" s="2">
        <v>12</v>
      </c>
      <c r="Q22" s="2">
        <f t="shared" si="9"/>
        <v>120</v>
      </c>
      <c r="S22" s="2">
        <f t="shared" si="10"/>
        <v>0</v>
      </c>
      <c r="U22" s="2">
        <f t="shared" si="11"/>
        <v>0</v>
      </c>
      <c r="V22" s="2">
        <f t="shared" si="12"/>
        <v>12</v>
      </c>
      <c r="W22" s="2">
        <f t="shared" si="13"/>
        <v>120</v>
      </c>
      <c r="X22" s="2" t="s">
        <v>27</v>
      </c>
    </row>
    <row r="23" s="2" customFormat="1" ht="60" customHeight="1" spans="1:24">
      <c r="A23" s="16">
        <v>20</v>
      </c>
      <c r="B23" s="17" t="s">
        <v>21</v>
      </c>
      <c r="C23" s="18" t="s">
        <v>65</v>
      </c>
      <c r="D23" s="18" t="s">
        <v>66</v>
      </c>
      <c r="E23" s="18"/>
      <c r="F23" s="18"/>
      <c r="G23" s="18">
        <v>5</v>
      </c>
      <c r="H23" s="18" t="s">
        <v>24</v>
      </c>
      <c r="I23" s="18" t="s">
        <v>50</v>
      </c>
      <c r="J23" s="17" t="s">
        <v>26</v>
      </c>
      <c r="K23" s="18"/>
      <c r="L23" s="2">
        <v>26</v>
      </c>
      <c r="M23" s="2">
        <f t="shared" si="7"/>
        <v>130</v>
      </c>
      <c r="N23" s="2">
        <v>30</v>
      </c>
      <c r="O23" s="2">
        <f t="shared" si="8"/>
        <v>150</v>
      </c>
      <c r="P23" s="2">
        <v>12</v>
      </c>
      <c r="Q23" s="2">
        <f t="shared" si="9"/>
        <v>60</v>
      </c>
      <c r="S23" s="2">
        <f t="shared" si="10"/>
        <v>0</v>
      </c>
      <c r="U23" s="2">
        <f t="shared" si="11"/>
        <v>0</v>
      </c>
      <c r="V23" s="2">
        <f t="shared" si="12"/>
        <v>12</v>
      </c>
      <c r="W23" s="2">
        <f t="shared" si="13"/>
        <v>60</v>
      </c>
      <c r="X23" s="2" t="s">
        <v>27</v>
      </c>
    </row>
    <row r="24" s="2" customFormat="1" ht="66" customHeight="1" spans="1:24">
      <c r="A24" s="16">
        <v>21</v>
      </c>
      <c r="B24" s="17" t="s">
        <v>21</v>
      </c>
      <c r="C24" s="18" t="s">
        <v>67</v>
      </c>
      <c r="D24" s="18" t="s">
        <v>68</v>
      </c>
      <c r="E24" s="18"/>
      <c r="F24" s="18"/>
      <c r="G24" s="18">
        <v>5</v>
      </c>
      <c r="H24" s="18" t="s">
        <v>24</v>
      </c>
      <c r="I24" s="18" t="s">
        <v>50</v>
      </c>
      <c r="J24" s="17" t="s">
        <v>26</v>
      </c>
      <c r="K24" s="18"/>
      <c r="L24" s="2">
        <v>26</v>
      </c>
      <c r="M24" s="2">
        <f t="shared" si="7"/>
        <v>130</v>
      </c>
      <c r="N24" s="2">
        <v>30</v>
      </c>
      <c r="O24" s="2">
        <f t="shared" si="8"/>
        <v>150</v>
      </c>
      <c r="P24" s="2">
        <v>12</v>
      </c>
      <c r="Q24" s="2">
        <f t="shared" si="9"/>
        <v>60</v>
      </c>
      <c r="S24" s="2">
        <f t="shared" si="10"/>
        <v>0</v>
      </c>
      <c r="U24" s="2">
        <f t="shared" si="11"/>
        <v>0</v>
      </c>
      <c r="V24" s="2">
        <f t="shared" si="12"/>
        <v>12</v>
      </c>
      <c r="W24" s="2">
        <f t="shared" si="13"/>
        <v>60</v>
      </c>
      <c r="X24" s="2" t="s">
        <v>27</v>
      </c>
    </row>
    <row r="25" s="2" customFormat="1" ht="66" customHeight="1" spans="1:24">
      <c r="A25" s="16">
        <v>22</v>
      </c>
      <c r="B25" s="17" t="s">
        <v>21</v>
      </c>
      <c r="C25" s="18" t="s">
        <v>69</v>
      </c>
      <c r="D25" s="18" t="s">
        <v>70</v>
      </c>
      <c r="E25" s="18"/>
      <c r="F25" s="18"/>
      <c r="G25" s="18">
        <v>100</v>
      </c>
      <c r="H25" s="18" t="s">
        <v>24</v>
      </c>
      <c r="I25" s="18" t="s">
        <v>50</v>
      </c>
      <c r="J25" s="17" t="s">
        <v>26</v>
      </c>
      <c r="K25" s="18"/>
      <c r="L25" s="2">
        <v>10</v>
      </c>
      <c r="M25" s="2">
        <f t="shared" si="7"/>
        <v>1000</v>
      </c>
      <c r="N25" s="2">
        <v>6</v>
      </c>
      <c r="O25" s="2">
        <f t="shared" si="8"/>
        <v>600</v>
      </c>
      <c r="P25" s="2">
        <v>12</v>
      </c>
      <c r="Q25" s="2">
        <f t="shared" si="9"/>
        <v>1200</v>
      </c>
      <c r="S25" s="2">
        <f t="shared" si="10"/>
        <v>0</v>
      </c>
      <c r="U25" s="2">
        <f t="shared" si="11"/>
        <v>0</v>
      </c>
      <c r="V25" s="2">
        <f t="shared" si="12"/>
        <v>6</v>
      </c>
      <c r="W25" s="2">
        <f t="shared" si="13"/>
        <v>600</v>
      </c>
      <c r="X25" s="2" t="s">
        <v>27</v>
      </c>
    </row>
    <row r="26" s="2" customFormat="1" ht="81" customHeight="1" spans="1:24">
      <c r="A26" s="16">
        <v>23</v>
      </c>
      <c r="B26" s="17" t="s">
        <v>21</v>
      </c>
      <c r="C26" s="18" t="s">
        <v>71</v>
      </c>
      <c r="D26" s="18" t="s">
        <v>72</v>
      </c>
      <c r="E26" s="18"/>
      <c r="F26" s="18"/>
      <c r="G26" s="18">
        <v>100</v>
      </c>
      <c r="H26" s="18" t="s">
        <v>24</v>
      </c>
      <c r="I26" s="18" t="s">
        <v>50</v>
      </c>
      <c r="J26" s="17" t="s">
        <v>26</v>
      </c>
      <c r="K26" s="18"/>
      <c r="L26" s="2">
        <v>18</v>
      </c>
      <c r="M26" s="2">
        <f t="shared" si="7"/>
        <v>1800</v>
      </c>
      <c r="N26" s="2">
        <v>8</v>
      </c>
      <c r="O26" s="2">
        <f t="shared" si="8"/>
        <v>800</v>
      </c>
      <c r="P26" s="2">
        <v>10</v>
      </c>
      <c r="Q26" s="2">
        <f t="shared" si="9"/>
        <v>1000</v>
      </c>
      <c r="S26" s="2">
        <f t="shared" si="10"/>
        <v>0</v>
      </c>
      <c r="U26" s="2">
        <f t="shared" si="11"/>
        <v>0</v>
      </c>
      <c r="V26" s="2">
        <f t="shared" si="12"/>
        <v>8</v>
      </c>
      <c r="W26" s="2">
        <f t="shared" si="13"/>
        <v>800</v>
      </c>
      <c r="X26" s="2" t="s">
        <v>27</v>
      </c>
    </row>
    <row r="27" s="2" customFormat="1" ht="66" customHeight="1" spans="1:24">
      <c r="A27" s="16">
        <v>24</v>
      </c>
      <c r="B27" s="17" t="s">
        <v>21</v>
      </c>
      <c r="C27" s="18" t="s">
        <v>73</v>
      </c>
      <c r="D27" s="18" t="s">
        <v>74</v>
      </c>
      <c r="E27" s="18"/>
      <c r="F27" s="18"/>
      <c r="G27" s="18">
        <v>40</v>
      </c>
      <c r="H27" s="18" t="s">
        <v>24</v>
      </c>
      <c r="I27" s="18" t="s">
        <v>50</v>
      </c>
      <c r="J27" s="17" t="s">
        <v>26</v>
      </c>
      <c r="K27" s="18"/>
      <c r="L27" s="2">
        <v>17</v>
      </c>
      <c r="M27" s="2">
        <f t="shared" si="7"/>
        <v>680</v>
      </c>
      <c r="N27" s="2">
        <v>9</v>
      </c>
      <c r="O27" s="2">
        <f t="shared" si="8"/>
        <v>360</v>
      </c>
      <c r="P27" s="2">
        <v>12</v>
      </c>
      <c r="Q27" s="2">
        <f t="shared" si="9"/>
        <v>480</v>
      </c>
      <c r="S27" s="2">
        <f t="shared" si="10"/>
        <v>0</v>
      </c>
      <c r="U27" s="2">
        <f t="shared" si="11"/>
        <v>0</v>
      </c>
      <c r="V27" s="2">
        <f t="shared" si="12"/>
        <v>9</v>
      </c>
      <c r="W27" s="2">
        <f t="shared" si="13"/>
        <v>360</v>
      </c>
      <c r="X27" s="2" t="s">
        <v>27</v>
      </c>
    </row>
    <row r="28" s="2" customFormat="1" ht="60" customHeight="1" spans="1:24">
      <c r="A28" s="16">
        <v>25</v>
      </c>
      <c r="B28" s="17" t="s">
        <v>21</v>
      </c>
      <c r="C28" s="18" t="s">
        <v>75</v>
      </c>
      <c r="D28" s="18" t="s">
        <v>76</v>
      </c>
      <c r="E28" s="18"/>
      <c r="F28" s="18"/>
      <c r="G28" s="18">
        <v>10</v>
      </c>
      <c r="H28" s="18" t="s">
        <v>24</v>
      </c>
      <c r="I28" s="18" t="s">
        <v>50</v>
      </c>
      <c r="J28" s="17" t="s">
        <v>26</v>
      </c>
      <c r="K28" s="18"/>
      <c r="L28" s="2">
        <v>26</v>
      </c>
      <c r="M28" s="2">
        <f t="shared" si="7"/>
        <v>260</v>
      </c>
      <c r="N28" s="2">
        <v>25</v>
      </c>
      <c r="O28" s="2">
        <f t="shared" si="8"/>
        <v>250</v>
      </c>
      <c r="P28" s="2">
        <v>15</v>
      </c>
      <c r="Q28" s="2">
        <f t="shared" si="9"/>
        <v>150</v>
      </c>
      <c r="S28" s="2">
        <f t="shared" si="10"/>
        <v>0</v>
      </c>
      <c r="U28" s="2">
        <f t="shared" si="11"/>
        <v>0</v>
      </c>
      <c r="V28" s="2">
        <f t="shared" si="12"/>
        <v>15</v>
      </c>
      <c r="W28" s="2">
        <f t="shared" si="13"/>
        <v>150</v>
      </c>
      <c r="X28" s="2" t="s">
        <v>27</v>
      </c>
    </row>
    <row r="29" s="1" customFormat="1" ht="72" customHeight="1" spans="1:24">
      <c r="A29" s="13">
        <v>26</v>
      </c>
      <c r="B29" s="14" t="s">
        <v>21</v>
      </c>
      <c r="C29" s="15" t="s">
        <v>77</v>
      </c>
      <c r="D29" s="15" t="s">
        <v>78</v>
      </c>
      <c r="E29" s="15"/>
      <c r="F29" s="15"/>
      <c r="G29" s="15">
        <v>60</v>
      </c>
      <c r="H29" s="15" t="s">
        <v>24</v>
      </c>
      <c r="I29" s="15" t="s">
        <v>79</v>
      </c>
      <c r="J29" s="14" t="s">
        <v>26</v>
      </c>
      <c r="K29" s="15"/>
      <c r="L29" s="1">
        <v>17</v>
      </c>
      <c r="M29" s="1">
        <f t="shared" si="7"/>
        <v>1020</v>
      </c>
      <c r="N29" s="1">
        <v>9</v>
      </c>
      <c r="O29" s="1">
        <f t="shared" si="8"/>
        <v>540</v>
      </c>
      <c r="P29" s="1">
        <v>10</v>
      </c>
      <c r="Q29" s="1">
        <f t="shared" si="9"/>
        <v>600</v>
      </c>
      <c r="S29" s="1">
        <f t="shared" si="10"/>
        <v>0</v>
      </c>
      <c r="U29" s="1">
        <f t="shared" si="11"/>
        <v>0</v>
      </c>
      <c r="V29" s="1">
        <f t="shared" si="12"/>
        <v>9</v>
      </c>
      <c r="W29" s="1">
        <f t="shared" si="13"/>
        <v>540</v>
      </c>
      <c r="X29" s="1" t="s">
        <v>27</v>
      </c>
    </row>
    <row r="30" s="1" customFormat="1" ht="87" customHeight="1" spans="1:24">
      <c r="A30" s="13">
        <v>27</v>
      </c>
      <c r="B30" s="14" t="s">
        <v>21</v>
      </c>
      <c r="C30" s="15" t="s">
        <v>80</v>
      </c>
      <c r="D30" s="15" t="s">
        <v>81</v>
      </c>
      <c r="E30" s="15"/>
      <c r="F30" s="15"/>
      <c r="G30" s="15">
        <v>60</v>
      </c>
      <c r="H30" s="15" t="s">
        <v>24</v>
      </c>
      <c r="I30" s="15" t="s">
        <v>79</v>
      </c>
      <c r="J30" s="14" t="s">
        <v>26</v>
      </c>
      <c r="K30" s="15"/>
      <c r="L30" s="1">
        <v>17</v>
      </c>
      <c r="M30" s="1">
        <f t="shared" si="7"/>
        <v>1020</v>
      </c>
      <c r="N30" s="1">
        <v>8.5</v>
      </c>
      <c r="O30" s="1">
        <f t="shared" si="8"/>
        <v>510</v>
      </c>
      <c r="P30" s="1">
        <v>10</v>
      </c>
      <c r="Q30" s="1">
        <f t="shared" si="9"/>
        <v>600</v>
      </c>
      <c r="S30" s="1">
        <f t="shared" si="10"/>
        <v>0</v>
      </c>
      <c r="U30" s="1">
        <f t="shared" si="11"/>
        <v>0</v>
      </c>
      <c r="V30" s="1">
        <f t="shared" si="12"/>
        <v>8.5</v>
      </c>
      <c r="W30" s="1">
        <f t="shared" si="13"/>
        <v>510</v>
      </c>
      <c r="X30" s="1" t="s">
        <v>27</v>
      </c>
    </row>
    <row r="31" s="1" customFormat="1" ht="99" customHeight="1" spans="1:24">
      <c r="A31" s="13">
        <v>28</v>
      </c>
      <c r="B31" s="14" t="s">
        <v>21</v>
      </c>
      <c r="C31" s="15" t="s">
        <v>82</v>
      </c>
      <c r="D31" s="15" t="s">
        <v>81</v>
      </c>
      <c r="E31" s="15"/>
      <c r="F31" s="15"/>
      <c r="G31" s="15">
        <v>60</v>
      </c>
      <c r="H31" s="15" t="s">
        <v>24</v>
      </c>
      <c r="I31" s="15" t="s">
        <v>79</v>
      </c>
      <c r="J31" s="14" t="s">
        <v>26</v>
      </c>
      <c r="K31" s="15"/>
      <c r="L31" s="1">
        <v>17</v>
      </c>
      <c r="M31" s="1">
        <f t="shared" si="7"/>
        <v>1020</v>
      </c>
      <c r="N31" s="1">
        <v>8.5</v>
      </c>
      <c r="O31" s="1">
        <f t="shared" si="8"/>
        <v>510</v>
      </c>
      <c r="P31" s="1">
        <v>10</v>
      </c>
      <c r="Q31" s="1">
        <f t="shared" si="9"/>
        <v>600</v>
      </c>
      <c r="S31" s="1">
        <f t="shared" si="10"/>
        <v>0</v>
      </c>
      <c r="U31" s="1">
        <f t="shared" si="11"/>
        <v>0</v>
      </c>
      <c r="V31" s="1">
        <f t="shared" si="12"/>
        <v>8.5</v>
      </c>
      <c r="W31" s="1">
        <f t="shared" si="13"/>
        <v>510</v>
      </c>
      <c r="X31" s="1" t="s">
        <v>27</v>
      </c>
    </row>
    <row r="32" s="1" customFormat="1" ht="54" customHeight="1" spans="1:24">
      <c r="A32" s="13">
        <v>29</v>
      </c>
      <c r="B32" s="14" t="s">
        <v>21</v>
      </c>
      <c r="C32" s="15" t="s">
        <v>39</v>
      </c>
      <c r="D32" s="15" t="s">
        <v>83</v>
      </c>
      <c r="E32" s="15" t="s">
        <v>84</v>
      </c>
      <c r="F32" s="15"/>
      <c r="G32" s="15">
        <v>30</v>
      </c>
      <c r="H32" s="15" t="s">
        <v>24</v>
      </c>
      <c r="I32" s="15" t="s">
        <v>85</v>
      </c>
      <c r="J32" s="14" t="s">
        <v>26</v>
      </c>
      <c r="K32" s="15"/>
      <c r="L32" s="1">
        <v>17</v>
      </c>
      <c r="M32" s="1">
        <f t="shared" si="7"/>
        <v>510</v>
      </c>
      <c r="N32" s="1">
        <v>9</v>
      </c>
      <c r="O32" s="1">
        <f t="shared" si="8"/>
        <v>270</v>
      </c>
      <c r="P32" s="1">
        <v>10</v>
      </c>
      <c r="Q32" s="1">
        <f t="shared" si="9"/>
        <v>300</v>
      </c>
      <c r="S32" s="1">
        <f t="shared" si="10"/>
        <v>0</v>
      </c>
      <c r="U32" s="1">
        <f t="shared" si="11"/>
        <v>0</v>
      </c>
      <c r="V32" s="1">
        <f t="shared" si="12"/>
        <v>9</v>
      </c>
      <c r="W32" s="1">
        <f t="shared" si="13"/>
        <v>270</v>
      </c>
      <c r="X32" s="1" t="s">
        <v>27</v>
      </c>
    </row>
    <row r="33" s="1" customFormat="1" ht="60.95" customHeight="1" spans="1:24">
      <c r="A33" s="13">
        <v>30</v>
      </c>
      <c r="B33" s="14" t="s">
        <v>21</v>
      </c>
      <c r="C33" s="19" t="s">
        <v>86</v>
      </c>
      <c r="D33" s="20" t="s">
        <v>87</v>
      </c>
      <c r="E33" s="15" t="s">
        <v>84</v>
      </c>
      <c r="F33" s="15"/>
      <c r="G33" s="19">
        <v>200</v>
      </c>
      <c r="H33" s="15" t="s">
        <v>24</v>
      </c>
      <c r="I33" s="15" t="s">
        <v>88</v>
      </c>
      <c r="J33" s="14" t="s">
        <v>26</v>
      </c>
      <c r="K33" s="15"/>
      <c r="L33" s="1">
        <v>16</v>
      </c>
      <c r="M33" s="1">
        <f t="shared" si="7"/>
        <v>3200</v>
      </c>
      <c r="N33" s="1">
        <v>7</v>
      </c>
      <c r="O33" s="1">
        <f t="shared" si="8"/>
        <v>1400</v>
      </c>
      <c r="P33" s="1">
        <v>10</v>
      </c>
      <c r="Q33" s="1">
        <f t="shared" si="9"/>
        <v>2000</v>
      </c>
      <c r="S33" s="1">
        <f t="shared" si="10"/>
        <v>0</v>
      </c>
      <c r="U33" s="1">
        <f t="shared" si="11"/>
        <v>0</v>
      </c>
      <c r="V33" s="1">
        <f t="shared" si="12"/>
        <v>7</v>
      </c>
      <c r="W33" s="1">
        <f t="shared" si="13"/>
        <v>1400</v>
      </c>
      <c r="X33" s="1" t="s">
        <v>27</v>
      </c>
    </row>
    <row r="34" s="1" customFormat="1" ht="63" customHeight="1" spans="1:24">
      <c r="A34" s="13">
        <v>31</v>
      </c>
      <c r="B34" s="14" t="s">
        <v>21</v>
      </c>
      <c r="C34" s="15" t="s">
        <v>89</v>
      </c>
      <c r="D34" s="15" t="s">
        <v>90</v>
      </c>
      <c r="E34" s="15" t="s">
        <v>84</v>
      </c>
      <c r="F34" s="15"/>
      <c r="G34" s="15">
        <v>30</v>
      </c>
      <c r="H34" s="15" t="s">
        <v>24</v>
      </c>
      <c r="I34" s="15" t="s">
        <v>85</v>
      </c>
      <c r="J34" s="14" t="s">
        <v>26</v>
      </c>
      <c r="K34" s="15" t="s">
        <v>91</v>
      </c>
      <c r="L34" s="1">
        <v>17</v>
      </c>
      <c r="M34" s="1">
        <f t="shared" si="7"/>
        <v>510</v>
      </c>
      <c r="N34" s="1">
        <v>9</v>
      </c>
      <c r="O34" s="1">
        <f t="shared" si="8"/>
        <v>270</v>
      </c>
      <c r="P34" s="1">
        <v>10</v>
      </c>
      <c r="Q34" s="1">
        <f t="shared" si="9"/>
        <v>300</v>
      </c>
      <c r="S34" s="1">
        <f t="shared" si="10"/>
        <v>0</v>
      </c>
      <c r="U34" s="1">
        <f t="shared" si="11"/>
        <v>0</v>
      </c>
      <c r="V34" s="1">
        <f t="shared" si="12"/>
        <v>9</v>
      </c>
      <c r="W34" s="1">
        <f t="shared" si="13"/>
        <v>270</v>
      </c>
      <c r="X34" s="1" t="s">
        <v>27</v>
      </c>
    </row>
    <row r="35" s="1" customFormat="1" ht="54.95" customHeight="1" spans="1:24">
      <c r="A35" s="13">
        <v>32</v>
      </c>
      <c r="B35" s="14" t="s">
        <v>21</v>
      </c>
      <c r="C35" s="15" t="s">
        <v>92</v>
      </c>
      <c r="D35" s="15" t="s">
        <v>90</v>
      </c>
      <c r="E35" s="15" t="s">
        <v>84</v>
      </c>
      <c r="F35" s="15"/>
      <c r="G35" s="15">
        <v>30</v>
      </c>
      <c r="H35" s="15" t="s">
        <v>24</v>
      </c>
      <c r="I35" s="15" t="s">
        <v>85</v>
      </c>
      <c r="J35" s="14" t="s">
        <v>26</v>
      </c>
      <c r="K35" s="15"/>
      <c r="L35" s="1">
        <v>17</v>
      </c>
      <c r="M35" s="1">
        <f t="shared" si="7"/>
        <v>510</v>
      </c>
      <c r="N35" s="1">
        <v>9</v>
      </c>
      <c r="O35" s="1">
        <f t="shared" si="8"/>
        <v>270</v>
      </c>
      <c r="P35" s="1">
        <v>10</v>
      </c>
      <c r="Q35" s="1">
        <f t="shared" si="9"/>
        <v>300</v>
      </c>
      <c r="S35" s="1">
        <f t="shared" si="10"/>
        <v>0</v>
      </c>
      <c r="U35" s="1">
        <f t="shared" si="11"/>
        <v>0</v>
      </c>
      <c r="V35" s="1">
        <f t="shared" si="12"/>
        <v>9</v>
      </c>
      <c r="W35" s="1">
        <f t="shared" si="13"/>
        <v>270</v>
      </c>
      <c r="X35" s="1" t="s">
        <v>27</v>
      </c>
    </row>
    <row r="36" s="1" customFormat="1" ht="66.95" customHeight="1" spans="1:24">
      <c r="A36" s="13">
        <v>33</v>
      </c>
      <c r="B36" s="14" t="s">
        <v>21</v>
      </c>
      <c r="C36" s="15" t="s">
        <v>93</v>
      </c>
      <c r="D36" s="15" t="s">
        <v>90</v>
      </c>
      <c r="E36" s="15" t="s">
        <v>84</v>
      </c>
      <c r="F36" s="15"/>
      <c r="G36" s="15">
        <v>30</v>
      </c>
      <c r="H36" s="15" t="s">
        <v>24</v>
      </c>
      <c r="I36" s="15" t="s">
        <v>85</v>
      </c>
      <c r="J36" s="14" t="s">
        <v>26</v>
      </c>
      <c r="K36" s="15"/>
      <c r="L36" s="1">
        <v>17</v>
      </c>
      <c r="M36" s="1">
        <f t="shared" si="7"/>
        <v>510</v>
      </c>
      <c r="N36" s="1">
        <v>9</v>
      </c>
      <c r="O36" s="1">
        <f t="shared" si="8"/>
        <v>270</v>
      </c>
      <c r="P36" s="1">
        <v>7.5</v>
      </c>
      <c r="Q36" s="1">
        <f t="shared" si="9"/>
        <v>225</v>
      </c>
      <c r="S36" s="1">
        <f t="shared" si="10"/>
        <v>0</v>
      </c>
      <c r="U36" s="1">
        <f t="shared" si="11"/>
        <v>0</v>
      </c>
      <c r="V36" s="1">
        <f t="shared" si="12"/>
        <v>7.5</v>
      </c>
      <c r="W36" s="1">
        <f t="shared" si="13"/>
        <v>225</v>
      </c>
      <c r="X36" s="1" t="s">
        <v>27</v>
      </c>
    </row>
    <row r="37" s="1" customFormat="1" ht="60" customHeight="1" spans="1:24">
      <c r="A37" s="13">
        <v>34</v>
      </c>
      <c r="B37" s="14" t="s">
        <v>21</v>
      </c>
      <c r="C37" s="15" t="s">
        <v>94</v>
      </c>
      <c r="D37" s="15" t="s">
        <v>90</v>
      </c>
      <c r="E37" s="15"/>
      <c r="F37" s="15"/>
      <c r="G37" s="15">
        <v>10</v>
      </c>
      <c r="H37" s="15" t="s">
        <v>24</v>
      </c>
      <c r="I37" s="15" t="s">
        <v>85</v>
      </c>
      <c r="J37" s="14" t="s">
        <v>26</v>
      </c>
      <c r="K37" s="15"/>
      <c r="L37" s="1">
        <v>19</v>
      </c>
      <c r="M37" s="1">
        <f t="shared" si="7"/>
        <v>190</v>
      </c>
      <c r="N37" s="1">
        <v>9</v>
      </c>
      <c r="O37" s="1">
        <f t="shared" si="8"/>
        <v>90</v>
      </c>
      <c r="P37" s="1">
        <v>7.5</v>
      </c>
      <c r="Q37" s="1">
        <f t="shared" si="9"/>
        <v>75</v>
      </c>
      <c r="S37" s="1">
        <f t="shared" si="10"/>
        <v>0</v>
      </c>
      <c r="U37" s="1">
        <f t="shared" si="11"/>
        <v>0</v>
      </c>
      <c r="V37" s="1">
        <f t="shared" si="12"/>
        <v>7.5</v>
      </c>
      <c r="W37" s="1">
        <f t="shared" si="13"/>
        <v>75</v>
      </c>
      <c r="X37" s="1" t="s">
        <v>27</v>
      </c>
    </row>
    <row r="38" s="1" customFormat="1" ht="72" customHeight="1" spans="1:24">
      <c r="A38" s="13">
        <v>35</v>
      </c>
      <c r="B38" s="14" t="s">
        <v>21</v>
      </c>
      <c r="C38" s="15" t="s">
        <v>95</v>
      </c>
      <c r="D38" s="15" t="s">
        <v>90</v>
      </c>
      <c r="E38" s="15"/>
      <c r="F38" s="15"/>
      <c r="G38" s="15">
        <v>10</v>
      </c>
      <c r="H38" s="15" t="s">
        <v>24</v>
      </c>
      <c r="I38" s="15" t="s">
        <v>85</v>
      </c>
      <c r="J38" s="14" t="s">
        <v>26</v>
      </c>
      <c r="K38" s="15"/>
      <c r="L38" s="1">
        <v>19</v>
      </c>
      <c r="M38" s="1">
        <f t="shared" si="7"/>
        <v>190</v>
      </c>
      <c r="N38" s="1">
        <v>9</v>
      </c>
      <c r="O38" s="1">
        <f t="shared" si="8"/>
        <v>90</v>
      </c>
      <c r="P38" s="1">
        <v>7.5</v>
      </c>
      <c r="Q38" s="1">
        <f t="shared" si="9"/>
        <v>75</v>
      </c>
      <c r="S38" s="1">
        <f t="shared" si="10"/>
        <v>0</v>
      </c>
      <c r="U38" s="1">
        <f t="shared" si="11"/>
        <v>0</v>
      </c>
      <c r="V38" s="1">
        <f t="shared" si="12"/>
        <v>7.5</v>
      </c>
      <c r="W38" s="1">
        <f t="shared" si="13"/>
        <v>75</v>
      </c>
      <c r="X38" s="1" t="s">
        <v>27</v>
      </c>
    </row>
    <row r="39" s="1" customFormat="1" ht="57" customHeight="1" spans="1:24">
      <c r="A39" s="13">
        <v>36</v>
      </c>
      <c r="B39" s="14" t="s">
        <v>21</v>
      </c>
      <c r="C39" s="15" t="s">
        <v>96</v>
      </c>
      <c r="D39" s="15" t="s">
        <v>90</v>
      </c>
      <c r="E39" s="15"/>
      <c r="F39" s="15"/>
      <c r="G39" s="15">
        <v>100</v>
      </c>
      <c r="H39" s="15" t="s">
        <v>24</v>
      </c>
      <c r="I39" s="15" t="s">
        <v>85</v>
      </c>
      <c r="J39" s="14" t="s">
        <v>26</v>
      </c>
      <c r="K39" s="15"/>
      <c r="L39" s="1">
        <v>15</v>
      </c>
      <c r="M39" s="1">
        <f t="shared" si="7"/>
        <v>1500</v>
      </c>
      <c r="N39" s="1">
        <v>9</v>
      </c>
      <c r="O39" s="1">
        <f t="shared" si="8"/>
        <v>900</v>
      </c>
      <c r="P39" s="1">
        <v>7.5</v>
      </c>
      <c r="Q39" s="1">
        <f t="shared" si="9"/>
        <v>750</v>
      </c>
      <c r="S39" s="1">
        <f t="shared" si="10"/>
        <v>0</v>
      </c>
      <c r="U39" s="1">
        <f t="shared" si="11"/>
        <v>0</v>
      </c>
      <c r="V39" s="1">
        <f t="shared" si="12"/>
        <v>7.5</v>
      </c>
      <c r="W39" s="1">
        <f t="shared" si="13"/>
        <v>750</v>
      </c>
      <c r="X39" s="1" t="s">
        <v>27</v>
      </c>
    </row>
    <row r="40" s="1" customFormat="1" ht="48" customHeight="1" spans="1:24">
      <c r="A40" s="13">
        <v>37</v>
      </c>
      <c r="B40" s="14" t="s">
        <v>21</v>
      </c>
      <c r="C40" s="15" t="s">
        <v>97</v>
      </c>
      <c r="D40" s="15" t="s">
        <v>90</v>
      </c>
      <c r="E40" s="15"/>
      <c r="F40" s="15"/>
      <c r="G40" s="15">
        <v>50</v>
      </c>
      <c r="H40" s="15" t="s">
        <v>24</v>
      </c>
      <c r="I40" s="15" t="s">
        <v>85</v>
      </c>
      <c r="J40" s="14" t="s">
        <v>26</v>
      </c>
      <c r="K40" s="15"/>
      <c r="L40" s="1">
        <v>17</v>
      </c>
      <c r="M40" s="1">
        <f t="shared" si="7"/>
        <v>850</v>
      </c>
      <c r="N40" s="1">
        <v>9</v>
      </c>
      <c r="O40" s="1">
        <f t="shared" si="8"/>
        <v>450</v>
      </c>
      <c r="P40" s="1">
        <v>7.5</v>
      </c>
      <c r="Q40" s="1">
        <f t="shared" si="9"/>
        <v>375</v>
      </c>
      <c r="S40" s="1">
        <f t="shared" si="10"/>
        <v>0</v>
      </c>
      <c r="U40" s="1">
        <f t="shared" si="11"/>
        <v>0</v>
      </c>
      <c r="V40" s="1">
        <f t="shared" si="12"/>
        <v>7.5</v>
      </c>
      <c r="W40" s="1">
        <f t="shared" si="13"/>
        <v>375</v>
      </c>
      <c r="X40" s="1" t="s">
        <v>27</v>
      </c>
    </row>
    <row r="41" s="1" customFormat="1" ht="63.95" customHeight="1" spans="1:24">
      <c r="A41" s="13">
        <v>38</v>
      </c>
      <c r="B41" s="14" t="s">
        <v>21</v>
      </c>
      <c r="C41" s="15" t="s">
        <v>98</v>
      </c>
      <c r="D41" s="15" t="s">
        <v>90</v>
      </c>
      <c r="E41" s="15"/>
      <c r="F41" s="15"/>
      <c r="G41" s="15">
        <v>30</v>
      </c>
      <c r="H41" s="15" t="s">
        <v>24</v>
      </c>
      <c r="I41" s="15" t="s">
        <v>85</v>
      </c>
      <c r="J41" s="14" t="s">
        <v>26</v>
      </c>
      <c r="K41" s="15"/>
      <c r="L41" s="1">
        <v>17</v>
      </c>
      <c r="M41" s="1">
        <f t="shared" si="7"/>
        <v>510</v>
      </c>
      <c r="N41" s="1">
        <v>9</v>
      </c>
      <c r="O41" s="1">
        <f t="shared" si="8"/>
        <v>270</v>
      </c>
      <c r="P41" s="1">
        <v>7.5</v>
      </c>
      <c r="Q41" s="1">
        <f t="shared" si="9"/>
        <v>225</v>
      </c>
      <c r="S41" s="1">
        <f t="shared" si="10"/>
        <v>0</v>
      </c>
      <c r="U41" s="1">
        <f t="shared" si="11"/>
        <v>0</v>
      </c>
      <c r="V41" s="1">
        <f t="shared" si="12"/>
        <v>7.5</v>
      </c>
      <c r="W41" s="1">
        <f t="shared" si="13"/>
        <v>225</v>
      </c>
      <c r="X41" s="1" t="s">
        <v>27</v>
      </c>
    </row>
    <row r="42" s="1" customFormat="1" ht="68.1" customHeight="1" spans="1:24">
      <c r="A42" s="13">
        <v>39</v>
      </c>
      <c r="B42" s="14" t="s">
        <v>21</v>
      </c>
      <c r="C42" s="15" t="s">
        <v>99</v>
      </c>
      <c r="D42" s="15" t="s">
        <v>90</v>
      </c>
      <c r="E42" s="15"/>
      <c r="F42" s="15"/>
      <c r="G42" s="15">
        <v>50</v>
      </c>
      <c r="H42" s="15" t="s">
        <v>24</v>
      </c>
      <c r="I42" s="15" t="s">
        <v>85</v>
      </c>
      <c r="J42" s="14" t="s">
        <v>26</v>
      </c>
      <c r="K42" s="15"/>
      <c r="L42" s="1">
        <v>17</v>
      </c>
      <c r="M42" s="1">
        <f t="shared" si="7"/>
        <v>850</v>
      </c>
      <c r="N42" s="1">
        <v>9</v>
      </c>
      <c r="O42" s="1">
        <f t="shared" si="8"/>
        <v>450</v>
      </c>
      <c r="P42" s="1">
        <v>7.5</v>
      </c>
      <c r="Q42" s="1">
        <f t="shared" si="9"/>
        <v>375</v>
      </c>
      <c r="S42" s="1">
        <f t="shared" si="10"/>
        <v>0</v>
      </c>
      <c r="U42" s="1">
        <f t="shared" si="11"/>
        <v>0</v>
      </c>
      <c r="V42" s="1">
        <f t="shared" si="12"/>
        <v>7.5</v>
      </c>
      <c r="W42" s="1">
        <f t="shared" si="13"/>
        <v>375</v>
      </c>
      <c r="X42" s="1" t="s">
        <v>27</v>
      </c>
    </row>
    <row r="43" s="1" customFormat="1" ht="60" customHeight="1" spans="1:24">
      <c r="A43" s="13">
        <v>43</v>
      </c>
      <c r="B43" s="14" t="s">
        <v>21</v>
      </c>
      <c r="C43" s="15" t="s">
        <v>100</v>
      </c>
      <c r="D43" s="15" t="s">
        <v>101</v>
      </c>
      <c r="E43" s="15"/>
      <c r="F43" s="15"/>
      <c r="G43" s="15">
        <v>80</v>
      </c>
      <c r="H43" s="15" t="s">
        <v>24</v>
      </c>
      <c r="I43" s="15" t="s">
        <v>102</v>
      </c>
      <c r="J43" s="14" t="s">
        <v>26</v>
      </c>
      <c r="K43" s="15" t="s">
        <v>103</v>
      </c>
      <c r="L43" s="1">
        <v>15</v>
      </c>
      <c r="M43" s="1">
        <f t="shared" si="7"/>
        <v>1200</v>
      </c>
      <c r="O43" s="1">
        <f t="shared" si="8"/>
        <v>0</v>
      </c>
      <c r="Q43" s="1">
        <f t="shared" si="9"/>
        <v>0</v>
      </c>
      <c r="S43" s="1">
        <f t="shared" si="10"/>
        <v>0</v>
      </c>
      <c r="U43" s="1">
        <f t="shared" si="11"/>
        <v>0</v>
      </c>
      <c r="V43" s="1">
        <f t="shared" si="12"/>
        <v>15</v>
      </c>
      <c r="W43" s="1">
        <f t="shared" si="13"/>
        <v>1200</v>
      </c>
      <c r="X43" s="1" t="s">
        <v>27</v>
      </c>
    </row>
    <row r="44" s="1" customFormat="1" ht="60" customHeight="1" spans="1:25">
      <c r="A44" s="13">
        <v>40</v>
      </c>
      <c r="B44" s="14" t="s">
        <v>21</v>
      </c>
      <c r="C44" s="15" t="s">
        <v>104</v>
      </c>
      <c r="D44" s="15" t="s">
        <v>101</v>
      </c>
      <c r="E44" s="15"/>
      <c r="F44" s="15"/>
      <c r="G44" s="15">
        <v>10</v>
      </c>
      <c r="H44" s="15" t="s">
        <v>24</v>
      </c>
      <c r="I44" s="15" t="s">
        <v>102</v>
      </c>
      <c r="J44" s="14" t="s">
        <v>26</v>
      </c>
      <c r="K44" s="15" t="s">
        <v>42</v>
      </c>
      <c r="L44" s="1">
        <v>28</v>
      </c>
      <c r="M44" s="1">
        <f t="shared" si="7"/>
        <v>280</v>
      </c>
      <c r="N44" s="1">
        <v>50</v>
      </c>
      <c r="O44" s="1">
        <f t="shared" si="8"/>
        <v>500</v>
      </c>
      <c r="P44" s="1">
        <v>16</v>
      </c>
      <c r="Q44" s="1">
        <f t="shared" si="9"/>
        <v>160</v>
      </c>
      <c r="S44" s="1">
        <f t="shared" si="10"/>
        <v>0</v>
      </c>
      <c r="U44" s="1">
        <f t="shared" si="11"/>
        <v>0</v>
      </c>
      <c r="V44" s="1">
        <f t="shared" si="12"/>
        <v>16</v>
      </c>
      <c r="W44" s="1">
        <f t="shared" si="13"/>
        <v>160</v>
      </c>
      <c r="X44" s="1" t="s">
        <v>27</v>
      </c>
      <c r="Y44" s="1" t="s">
        <v>105</v>
      </c>
    </row>
    <row r="45" s="1" customFormat="1" ht="60" customHeight="1" spans="1:31">
      <c r="A45" s="13">
        <v>41</v>
      </c>
      <c r="B45" s="14" t="s">
        <v>21</v>
      </c>
      <c r="C45" s="21" t="s">
        <v>106</v>
      </c>
      <c r="D45" s="22" t="s">
        <v>83</v>
      </c>
      <c r="E45" s="21"/>
      <c r="F45" s="22"/>
      <c r="G45" s="23">
        <v>48</v>
      </c>
      <c r="H45" s="21" t="s">
        <v>24</v>
      </c>
      <c r="I45" s="22" t="s">
        <v>107</v>
      </c>
      <c r="J45" s="14" t="s">
        <v>26</v>
      </c>
      <c r="K45" s="24"/>
      <c r="L45" s="1">
        <v>15</v>
      </c>
      <c r="M45" s="1">
        <f t="shared" si="7"/>
        <v>720</v>
      </c>
      <c r="O45" s="1">
        <f t="shared" si="8"/>
        <v>0</v>
      </c>
      <c r="P45" s="1">
        <v>10</v>
      </c>
      <c r="Q45" s="1">
        <f t="shared" si="9"/>
        <v>480</v>
      </c>
      <c r="S45" s="1">
        <f t="shared" si="10"/>
        <v>0</v>
      </c>
      <c r="U45" s="1">
        <f t="shared" si="11"/>
        <v>0</v>
      </c>
      <c r="V45" s="1">
        <f t="shared" si="12"/>
        <v>10</v>
      </c>
      <c r="W45" s="1">
        <f t="shared" si="13"/>
        <v>480</v>
      </c>
      <c r="X45" s="1" t="s">
        <v>27</v>
      </c>
      <c r="Y45" s="28"/>
      <c r="Z45" s="28"/>
      <c r="AA45" s="28"/>
      <c r="AB45" s="28"/>
      <c r="AC45" s="28"/>
      <c r="AD45" s="28"/>
      <c r="AE45" s="28"/>
    </row>
    <row r="46" s="1" customFormat="1" ht="60" customHeight="1" spans="1:31">
      <c r="A46" s="13">
        <v>42</v>
      </c>
      <c r="B46" s="14" t="s">
        <v>21</v>
      </c>
      <c r="C46" s="24" t="s">
        <v>108</v>
      </c>
      <c r="D46" s="22" t="s">
        <v>83</v>
      </c>
      <c r="E46" s="24"/>
      <c r="F46" s="24"/>
      <c r="G46" s="25">
        <v>28</v>
      </c>
      <c r="H46" s="24" t="s">
        <v>24</v>
      </c>
      <c r="I46" s="22" t="s">
        <v>107</v>
      </c>
      <c r="J46" s="14" t="s">
        <v>26</v>
      </c>
      <c r="K46" s="24"/>
      <c r="L46" s="1">
        <v>15</v>
      </c>
      <c r="M46" s="1">
        <f t="shared" si="7"/>
        <v>420</v>
      </c>
      <c r="O46" s="1">
        <f t="shared" si="8"/>
        <v>0</v>
      </c>
      <c r="P46" s="1">
        <v>10</v>
      </c>
      <c r="Q46" s="1">
        <f t="shared" si="9"/>
        <v>280</v>
      </c>
      <c r="S46" s="1">
        <f t="shared" si="10"/>
        <v>0</v>
      </c>
      <c r="U46" s="1">
        <f t="shared" si="11"/>
        <v>0</v>
      </c>
      <c r="V46" s="1">
        <f t="shared" si="12"/>
        <v>10</v>
      </c>
      <c r="W46" s="1">
        <f t="shared" si="13"/>
        <v>280</v>
      </c>
      <c r="X46" s="1" t="s">
        <v>27</v>
      </c>
      <c r="Y46" s="29"/>
      <c r="Z46" s="29"/>
      <c r="AA46" s="29"/>
      <c r="AB46" s="29"/>
      <c r="AC46" s="29"/>
      <c r="AD46" s="29"/>
      <c r="AE46" s="29"/>
    </row>
  </sheetData>
  <autoFilter xmlns:etc="http://www.wps.cn/officeDocument/2017/etCustomData" ref="A2:W46" etc:filterBottomFollowUsedRange="0">
    <extLst/>
  </autoFilter>
  <mergeCells count="10">
    <mergeCell ref="A1:K1"/>
    <mergeCell ref="L2:M2"/>
    <mergeCell ref="N2:O2"/>
    <mergeCell ref="P2:Q2"/>
    <mergeCell ref="R2:S2"/>
    <mergeCell ref="T2:U2"/>
    <mergeCell ref="V2:W2"/>
    <mergeCell ref="A3:K3"/>
    <mergeCell ref="Y45:AE45"/>
    <mergeCell ref="Y46:AE46"/>
  </mergeCells>
  <pageMargins left="0.708661417322835" right="0.708661417322835" top="0.748031496062992" bottom="0.748031496062992" header="0.31496062992126" footer="0.31496062992126"/>
  <pageSetup paperSize="9" scale="89" orientation="landscape"/>
  <headerFooter/>
  <drawing r:id="rId1"/>
  <legacyDrawing r:id="rId2"/>
  <oleObjects>
    <mc:AlternateContent xmlns:mc="http://schemas.openxmlformats.org/markup-compatibility/2006">
      <mc:Choice Requires="x14">
        <oleObject shapeId="1026" progId="Excel.Sheet.12" r:id="rId3" dvAspect="DVASPECT_ICON">
          <objectPr defaultSize="0" r:id="rId4">
            <anchor moveWithCells="1">
              <from>
                <xdr:col>10</xdr:col>
                <xdr:colOff>0</xdr:colOff>
                <xdr:row>43</xdr:row>
                <xdr:rowOff>19050</xdr:rowOff>
              </from>
              <to>
                <xdr:col>10</xdr:col>
                <xdr:colOff>2133600</xdr:colOff>
                <xdr:row>44</xdr:row>
                <xdr:rowOff>19050</xdr:rowOff>
              </to>
            </anchor>
          </objectPr>
        </oleObject>
      </mc:Choice>
      <mc:Fallback>
        <oleObject shapeId="1026" progId="Excel.Sheet.12" r:id="rId3" dvAspect="DVASPECT_ICON"/>
      </mc:Fallback>
    </mc:AlternateContent>
    <mc:AlternateContent xmlns:mc="http://schemas.openxmlformats.org/markup-compatibility/2006">
      <mc:Choice Requires="x14">
        <oleObject shapeId="1027" progId="Word.Document.12" r:id="rId5">
          <objectPr defaultSize="0" r:id="rId6">
            <anchor moveWithCells="1">
              <from>
                <xdr:col>10</xdr:col>
                <xdr:colOff>9525</xdr:colOff>
                <xdr:row>42</xdr:row>
                <xdr:rowOff>38100</xdr:rowOff>
              </from>
              <to>
                <xdr:col>10</xdr:col>
                <xdr:colOff>600075</xdr:colOff>
                <xdr:row>42</xdr:row>
                <xdr:rowOff>342900</xdr:rowOff>
              </to>
            </anchor>
          </objectPr>
        </oleObject>
      </mc:Choice>
      <mc:Fallback>
        <oleObject shapeId="1027" progId="Word.Document.12" r:id="rId5"/>
      </mc:Fallback>
    </mc:AlternateContent>
    <mc:AlternateContent xmlns:mc="http://schemas.openxmlformats.org/markup-compatibility/2006">
      <mc:Choice Requires="x14">
        <oleObject shapeId="1028" progId="Word.Document.12" r:id="rId7">
          <objectPr defaultSize="0" r:id="rId8">
            <anchor moveWithCells="1">
              <from>
                <xdr:col>10</xdr:col>
                <xdr:colOff>628650</xdr:colOff>
                <xdr:row>42</xdr:row>
                <xdr:rowOff>38100</xdr:rowOff>
              </from>
              <to>
                <xdr:col>10</xdr:col>
                <xdr:colOff>1123950</xdr:colOff>
                <xdr:row>42</xdr:row>
                <xdr:rowOff>342900</xdr:rowOff>
              </to>
            </anchor>
          </objectPr>
        </oleObject>
      </mc:Choice>
      <mc:Fallback>
        <oleObject shapeId="1028" progId="Word.Document.12" r:id="rId7"/>
      </mc:Fallback>
    </mc:AlternateContent>
    <mc:AlternateContent xmlns:mc="http://schemas.openxmlformats.org/markup-compatibility/2006">
      <mc:Choice Requires="x14">
        <oleObject shapeId="1029" progId="Word.Document.12" r:id="rId9">
          <objectPr defaultSize="0" r:id="rId10">
            <anchor moveWithCells="1">
              <from>
                <xdr:col>10</xdr:col>
                <xdr:colOff>1152525</xdr:colOff>
                <xdr:row>42</xdr:row>
                <xdr:rowOff>9525</xdr:rowOff>
              </from>
              <to>
                <xdr:col>10</xdr:col>
                <xdr:colOff>1647825</xdr:colOff>
                <xdr:row>42</xdr:row>
                <xdr:rowOff>361950</xdr:rowOff>
              </to>
            </anchor>
          </objectPr>
        </oleObject>
      </mc:Choice>
      <mc:Fallback>
        <oleObject shapeId="1029" progId="Word.Document.12" r:id="rId9"/>
      </mc:Fallback>
    </mc:AlternateContent>
    <mc:AlternateContent xmlns:mc="http://schemas.openxmlformats.org/markup-compatibility/2006">
      <mc:Choice Requires="x14">
        <oleObject shapeId="1030" progId="Word.Document.12" r:id="rId11">
          <objectPr defaultSize="0" r:id="rId12">
            <anchor moveWithCells="1">
              <from>
                <xdr:col>10</xdr:col>
                <xdr:colOff>1676400</xdr:colOff>
                <xdr:row>42</xdr:row>
                <xdr:rowOff>19050</xdr:rowOff>
              </from>
              <to>
                <xdr:col>10</xdr:col>
                <xdr:colOff>2152650</xdr:colOff>
                <xdr:row>42</xdr:row>
                <xdr:rowOff>361950</xdr:rowOff>
              </to>
            </anchor>
          </objectPr>
        </oleObject>
      </mc:Choice>
      <mc:Fallback>
        <oleObject shapeId="1030" progId="Word.Document.12" r:id="rId11"/>
      </mc:Fallback>
    </mc:AlternateContent>
    <mc:AlternateContent xmlns:mc="http://schemas.openxmlformats.org/markup-compatibility/2006">
      <mc:Choice Requires="x14">
        <oleObject shapeId="1031" progId="Word.Document.12" r:id="rId13">
          <objectPr defaultSize="0" r:id="rId14">
            <anchor moveWithCells="1">
              <from>
                <xdr:col>10</xdr:col>
                <xdr:colOff>38100</xdr:colOff>
                <xdr:row>42</xdr:row>
                <xdr:rowOff>390525</xdr:rowOff>
              </from>
              <to>
                <xdr:col>10</xdr:col>
                <xdr:colOff>495300</xdr:colOff>
                <xdr:row>42</xdr:row>
                <xdr:rowOff>704850</xdr:rowOff>
              </to>
            </anchor>
          </objectPr>
        </oleObject>
      </mc:Choice>
      <mc:Fallback>
        <oleObject shapeId="1031" progId="Word.Document.12" r:id="rId13"/>
      </mc:Fallback>
    </mc:AlternateContent>
    <mc:AlternateContent xmlns:mc="http://schemas.openxmlformats.org/markup-compatibility/2006">
      <mc:Choice Requires="x14">
        <oleObject shapeId="1032" progId="Word.Document.8" r:id="rId15">
          <objectPr defaultSize="0" r:id="rId16">
            <anchor moveWithCells="1">
              <from>
                <xdr:col>10</xdr:col>
                <xdr:colOff>514350</xdr:colOff>
                <xdr:row>42</xdr:row>
                <xdr:rowOff>361950</xdr:rowOff>
              </from>
              <to>
                <xdr:col>10</xdr:col>
                <xdr:colOff>1066800</xdr:colOff>
                <xdr:row>42</xdr:row>
                <xdr:rowOff>723900</xdr:rowOff>
              </to>
            </anchor>
          </objectPr>
        </oleObject>
      </mc:Choice>
      <mc:Fallback>
        <oleObject shapeId="1032" progId="Word.Document.8" r:id="rId15"/>
      </mc:Fallback>
    </mc:AlternateContent>
    <mc:AlternateContent xmlns:mc="http://schemas.openxmlformats.org/markup-compatibility/2006">
      <mc:Choice Requires="x14">
        <oleObject shapeId="1033" progId="Word.Document.8" r:id="rId17">
          <objectPr defaultSize="0" r:id="rId18">
            <anchor moveWithCells="1">
              <from>
                <xdr:col>10</xdr:col>
                <xdr:colOff>1143000</xdr:colOff>
                <xdr:row>42</xdr:row>
                <xdr:rowOff>342900</xdr:rowOff>
              </from>
              <to>
                <xdr:col>10</xdr:col>
                <xdr:colOff>1571625</xdr:colOff>
                <xdr:row>42</xdr:row>
                <xdr:rowOff>742950</xdr:rowOff>
              </to>
            </anchor>
          </objectPr>
        </oleObject>
      </mc:Choice>
      <mc:Fallback>
        <oleObject shapeId="1033" progId="Word.Document.8" r:id="rId17"/>
      </mc:Fallback>
    </mc:AlternateContent>
    <mc:AlternateContent xmlns:mc="http://schemas.openxmlformats.org/markup-compatibility/2006">
      <mc:Choice Requires="x14">
        <oleObject shapeId="1034" progId="Word.Document.8" r:id="rId19">
          <objectPr defaultSize="0" r:id="rId20">
            <anchor moveWithCells="1">
              <from>
                <xdr:col>10</xdr:col>
                <xdr:colOff>1619250</xdr:colOff>
                <xdr:row>42</xdr:row>
                <xdr:rowOff>381000</xdr:rowOff>
              </from>
              <to>
                <xdr:col>10</xdr:col>
                <xdr:colOff>2143125</xdr:colOff>
                <xdr:row>43</xdr:row>
                <xdr:rowOff>0</xdr:rowOff>
              </to>
            </anchor>
          </objectPr>
        </oleObject>
      </mc:Choice>
      <mc:Fallback>
        <oleObject shapeId="1034" progId="Word.Document.8" r:id="rId19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ss</cp:lastModifiedBy>
  <dcterms:created xsi:type="dcterms:W3CDTF">2006-09-16T00:00:00Z</dcterms:created>
  <cp:lastPrinted>2022-04-27T05:51:00Z</cp:lastPrinted>
  <dcterms:modified xsi:type="dcterms:W3CDTF">2025-02-18T08:05:36Z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C3D432F5B17247BF9759500C530E70A0_13</vt:lpwstr>
  </property>
  <property fmtid="{D5CDD505-2E9C-101B-9397-08002B2CF9AE}" pid="3" name="KSOProductBuildVer">
    <vt:lpwstr>2052-12.1.0.19770</vt:lpwstr>
  </property>
</Properties>
</file>