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png" ContentType="image/png"/>
  <Default Extension="jpeg" ContentType="image/jpeg"/>
  <Default Extension="JPG" ContentType="image/.jp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465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Sheet1!$A$2:$T$29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<sst xmlns="http://schemas.openxmlformats.org/spreadsheetml/2006/main" count="230" uniqueCount="86">
  <si>
    <r>
      <rPr>
        <b/>
        <u/>
        <sz val="18"/>
        <color theme="1"/>
        <rFont val="宋体"/>
        <charset val="134"/>
      </rPr>
      <t xml:space="preserve">   乌海 </t>
    </r>
    <r>
      <rPr>
        <b/>
        <sz val="18"/>
        <color theme="1"/>
        <rFont val="宋体"/>
        <charset val="134"/>
      </rPr>
      <t>黑猫2024年11月份材料集中采购申报表</t>
    </r>
  </si>
  <si>
    <t>序号</t>
  </si>
  <si>
    <t>类别</t>
  </si>
  <si>
    <t>设备材料名称</t>
  </si>
  <si>
    <t>规格、型号</t>
  </si>
  <si>
    <t>材质</t>
  </si>
  <si>
    <t>技术要求</t>
  </si>
  <si>
    <t>数量</t>
  </si>
  <si>
    <t>单位</t>
  </si>
  <si>
    <t>使用部门</t>
  </si>
  <si>
    <t>采购单位</t>
  </si>
  <si>
    <t>备注</t>
  </si>
  <si>
    <t>A</t>
  </si>
  <si>
    <t>B</t>
  </si>
  <si>
    <t>C</t>
  </si>
  <si>
    <t>控制价</t>
  </si>
  <si>
    <t>姓名</t>
  </si>
  <si>
    <t>二、辅助原料</t>
  </si>
  <si>
    <t>单价</t>
  </si>
  <si>
    <t>金额</t>
  </si>
  <si>
    <t>印刷品</t>
  </si>
  <si>
    <t>化工产品发货计划单</t>
  </si>
  <si>
    <t>19CN*8.7CM  带复印一式三联 40页</t>
  </si>
  <si>
    <t>本</t>
  </si>
  <si>
    <t>营销科</t>
  </si>
  <si>
    <t>乌海黑猫</t>
  </si>
  <si>
    <t>聂</t>
  </si>
  <si>
    <t>卡片</t>
  </si>
  <si>
    <t>十八个月风神专用</t>
  </si>
  <si>
    <t>张</t>
  </si>
  <si>
    <t>特炭车间</t>
  </si>
  <si>
    <t>无有效期卡片</t>
  </si>
  <si>
    <t>无有效期</t>
  </si>
  <si>
    <t>江西出库单</t>
  </si>
  <si>
    <t>27cm*13cm</t>
  </si>
  <si>
    <t>一式六联自带复写胶粘（一联白色，二联粉色，三联蓝色，四联粉色，五联绿色，六联黄色）</t>
  </si>
  <si>
    <t>一式六联自带复写</t>
  </si>
  <si>
    <t>江西码单</t>
  </si>
  <si>
    <t>21cm*19cm</t>
  </si>
  <si>
    <t>一式四联自带复写胶粘（一联白色，二联黄色，三联蓝色，四联粉色）</t>
  </si>
  <si>
    <t>一式四联自带复写</t>
  </si>
  <si>
    <t>乌海出库单</t>
  </si>
  <si>
    <t>一式六联自带复写胶粘（一联白色，二联粉色，三联蓝色，四联粉色，五联绿色，六联黄色）表号改为CY-09</t>
  </si>
  <si>
    <t>乌海码单</t>
  </si>
  <si>
    <t>一式四联自带复写胶粘（一联白色，二联黄色，三联蓝色，四联粉色）表号改为：CY-07</t>
  </si>
  <si>
    <t>特种设备运行记录</t>
  </si>
  <si>
    <t>A4本/32页正反面（带封皮）</t>
  </si>
  <si>
    <t>炭黑车间</t>
  </si>
  <si>
    <t>气体探测报警器检查表</t>
  </si>
  <si>
    <t>A4/本 32页带封皮</t>
  </si>
  <si>
    <t>尾气管道标识</t>
  </si>
  <si>
    <t>300*900mm</t>
  </si>
  <si>
    <t>内容联系炭黑车间</t>
  </si>
  <si>
    <t>废气管道标识</t>
  </si>
  <si>
    <t>150*800mm</t>
  </si>
  <si>
    <t>原料油管道标识</t>
  </si>
  <si>
    <t>60*300mm</t>
  </si>
  <si>
    <t>水管道标识</t>
  </si>
  <si>
    <t>空气管道标识</t>
  </si>
  <si>
    <t>100*600mm</t>
  </si>
  <si>
    <t>消防水管道标识</t>
  </si>
  <si>
    <t>蒸汽管道标识</t>
  </si>
  <si>
    <t>洗涤原始记录</t>
  </si>
  <si>
    <t>A4</t>
  </si>
  <si>
    <t>精制车间</t>
  </si>
  <si>
    <t>工业萘各槽物料进出记录</t>
  </si>
  <si>
    <t>洗涤循环水泵运行记录</t>
  </si>
  <si>
    <t>煤气加压站运行记录表</t>
  </si>
  <si>
    <t>单面，每本66页</t>
  </si>
  <si>
    <t>动力车间</t>
  </si>
  <si>
    <t>领料单</t>
  </si>
  <si>
    <t>19CN*10.5CM  带复印一式三联 30页</t>
  </si>
  <si>
    <t>见样品</t>
  </si>
  <si>
    <t>生产科材料仓库</t>
  </si>
  <si>
    <t>劳保领用证</t>
  </si>
  <si>
    <t>14CM*9CM 带封皮</t>
  </si>
  <si>
    <t>焦油精制产品分析检验报告</t>
  </si>
  <si>
    <t>JC-52 70克双胶纸 A3</t>
  </si>
  <si>
    <t>100张/本</t>
  </si>
  <si>
    <t>检测中心</t>
  </si>
  <si>
    <t>进厂原料油质检单</t>
  </si>
  <si>
    <t>21*15cm 100页/本</t>
  </si>
  <si>
    <t>无碳联单（三联）</t>
  </si>
  <si>
    <t>成品小包质检单</t>
  </si>
  <si>
    <t>180张/本 不带皮</t>
  </si>
  <si>
    <t>自带复写，一式二份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</si>
</sst>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</numFmts>
  <fonts count="3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u/>
      <sz val="18"/>
      <color theme="1"/>
      <name val="宋体"/>
      <charset val="134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ajor"/>
    </font>
    <font>
      <sz val="10"/>
      <color theme="1"/>
      <name val="宋体"/>
      <charset val="134"/>
      <scheme val="major"/>
    </font>
    <font>
      <sz val="10"/>
      <name val="宋体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Tahoma"/>
      <charset val="134"/>
    </font>
    <font>
      <sz val="11"/>
      <color rgb="FF000000"/>
      <name val="Arial"/>
      <charset val="134"/>
    </font>
    <font>
      <sz val="11"/>
      <name val="宋体"/>
      <charset val="134"/>
    </font>
    <font>
      <b/>
      <sz val="18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7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" borderId="5" applyNumberFormat="0" applyFont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0" fillId="3" borderId="5" applyNumberFormat="0" applyFont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49" fontId="2" fillId="0" borderId="1" xfId="958" applyNumberFormat="1" applyFont="1" applyFill="1" applyBorder="1" applyAlignment="1">
      <alignment horizontal="center" vertical="center" wrapText="1"/>
    </xf>
    <xf numFmtId="0" fontId="0" fillId="0" borderId="2" xfId="0" applyFont="1" applyFill="1" applyBorder="1"/>
    <xf numFmtId="49" fontId="3" fillId="0" borderId="3" xfId="958" applyNumberFormat="1" applyFont="1" applyFill="1" applyBorder="1" applyAlignment="1">
      <alignment horizontal="center" vertical="center" wrapText="1" shrinkToFit="1"/>
    </xf>
    <xf numFmtId="176" fontId="3" fillId="0" borderId="3" xfId="958" applyNumberFormat="1" applyFont="1" applyFill="1" applyBorder="1" applyAlignment="1">
      <alignment horizontal="center" vertical="center" wrapText="1" shrinkToFit="1"/>
    </xf>
    <xf numFmtId="0" fontId="3" fillId="0" borderId="3" xfId="958" applyNumberFormat="1" applyFont="1" applyFill="1" applyBorder="1" applyAlignment="1">
      <alignment horizontal="center" vertical="center" wrapText="1" shrinkToFit="1"/>
    </xf>
    <xf numFmtId="177" fontId="3" fillId="0" borderId="3" xfId="958" applyNumberFormat="1" applyFont="1" applyFill="1" applyBorder="1" applyAlignment="1">
      <alignment horizontal="center" vertical="center" wrapText="1" shrinkToFit="1"/>
    </xf>
    <xf numFmtId="49" fontId="4" fillId="0" borderId="1" xfId="958" applyNumberFormat="1" applyFont="1" applyFill="1" applyBorder="1" applyAlignment="1">
      <alignment horizontal="left" vertical="center" wrapText="1" shrinkToFit="1"/>
    </xf>
    <xf numFmtId="49" fontId="4" fillId="0" borderId="2" xfId="958" applyNumberFormat="1" applyFont="1" applyFill="1" applyBorder="1" applyAlignment="1">
      <alignment horizontal="left" vertical="center" wrapText="1" shrinkToFit="1"/>
    </xf>
    <xf numFmtId="0" fontId="5" fillId="0" borderId="3" xfId="958" applyNumberFormat="1" applyFont="1" applyFill="1" applyBorder="1" applyAlignment="1">
      <alignment horizontal="center" vertical="center" wrapText="1" shrinkToFit="1"/>
    </xf>
    <xf numFmtId="49" fontId="5" fillId="0" borderId="3" xfId="958" applyNumberFormat="1" applyFont="1" applyFill="1" applyBorder="1" applyAlignment="1">
      <alignment horizontal="center" vertical="center" wrapText="1" shrinkToFit="1"/>
    </xf>
    <xf numFmtId="0" fontId="6" fillId="2" borderId="3" xfId="391" applyFont="1" applyFill="1" applyBorder="1" applyAlignment="1">
      <alignment horizontal="center" vertical="center" wrapText="1"/>
    </xf>
    <xf numFmtId="0" fontId="6" fillId="0" borderId="3" xfId="391" applyFont="1" applyFill="1" applyBorder="1" applyAlignment="1">
      <alignment horizontal="center" vertical="center" wrapText="1"/>
    </xf>
    <xf numFmtId="0" fontId="0" fillId="0" borderId="4" xfId="0" applyFont="1" applyFill="1" applyBorder="1"/>
    <xf numFmtId="176" fontId="3" fillId="0" borderId="1" xfId="958" applyNumberFormat="1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1" xfId="39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7" fillId="0" borderId="1" xfId="6" applyNumberFormat="1" applyFont="1" applyFill="1" applyBorder="1" applyAlignment="1" applyProtection="1">
      <alignment horizontal="center" vertical="center" wrapText="1"/>
    </xf>
  </cellXfs>
  <cellStyles count="147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百分比 2" xfId="50"/>
    <cellStyle name="百分比 2 2" xfId="51"/>
    <cellStyle name="百分比 2 2 2" xfId="52"/>
    <cellStyle name="百分比 2 2 2 2" xfId="53"/>
    <cellStyle name="百分比 2 2 2 2 2" xfId="54"/>
    <cellStyle name="百分比 2 2 2 3" xfId="55"/>
    <cellStyle name="百分比 2 2 2 3 2" xfId="56"/>
    <cellStyle name="百分比 2 2 2 4" xfId="57"/>
    <cellStyle name="百分比 2 2 2 4 2" xfId="58"/>
    <cellStyle name="百分比 2 2 3" xfId="59"/>
    <cellStyle name="百分比 2 2 3 2" xfId="60"/>
    <cellStyle name="百分比 2 2 4" xfId="61"/>
    <cellStyle name="百分比 2 2 4 2" xfId="62"/>
    <cellStyle name="百分比 2 2 5" xfId="63"/>
    <cellStyle name="百分比 2 2 5 2" xfId="64"/>
    <cellStyle name="百分比 2 3" xfId="65"/>
    <cellStyle name="百分比 2 3 2" xfId="66"/>
    <cellStyle name="百分比 2 4" xfId="67"/>
    <cellStyle name="百分比 2 4 2" xfId="68"/>
    <cellStyle name="百分比 2 5" xfId="69"/>
    <cellStyle name="百分比 2 5 2" xfId="70"/>
    <cellStyle name="常规 10" xfId="71"/>
    <cellStyle name="常规 10 2" xfId="72"/>
    <cellStyle name="常规 10 2 2" xfId="73"/>
    <cellStyle name="常规 10 2 2 2" xfId="74"/>
    <cellStyle name="常规 10 2 2 2 2" xfId="75"/>
    <cellStyle name="常规 10 2 2 3" xfId="76"/>
    <cellStyle name="常规 10 2 2 3 2" xfId="77"/>
    <cellStyle name="常规 10 2 2 4" xfId="78"/>
    <cellStyle name="常规 10 2 2 4 2" xfId="79"/>
    <cellStyle name="常规 10 2 3" xfId="80"/>
    <cellStyle name="常规 10 2 3 2" xfId="81"/>
    <cellStyle name="常规 10 2 4" xfId="82"/>
    <cellStyle name="常规 10 2 4 2" xfId="83"/>
    <cellStyle name="常规 10 2 5" xfId="84"/>
    <cellStyle name="常规 10 2 5 2" xfId="85"/>
    <cellStyle name="常规 10 3" xfId="86"/>
    <cellStyle name="常规 10 3 2" xfId="87"/>
    <cellStyle name="常规 10 3 2 2" xfId="88"/>
    <cellStyle name="常规 10 3 3" xfId="89"/>
    <cellStyle name="常规 10 3 3 2" xfId="90"/>
    <cellStyle name="常规 10 3 4" xfId="91"/>
    <cellStyle name="常规 10 3 4 2" xfId="92"/>
    <cellStyle name="常规 10 4" xfId="93"/>
    <cellStyle name="常规 10 4 2" xfId="94"/>
    <cellStyle name="常规 10 4 2 2" xfId="95"/>
    <cellStyle name="常规 10 4 3" xfId="96"/>
    <cellStyle name="常规 10 4 3 2" xfId="97"/>
    <cellStyle name="常规 10 4 4" xfId="98"/>
    <cellStyle name="常规 10 4 4 2" xfId="99"/>
    <cellStyle name="常规 10 5" xfId="100"/>
    <cellStyle name="常规 10 5 2" xfId="101"/>
    <cellStyle name="常规 10 6" xfId="102"/>
    <cellStyle name="常规 10 6 2" xfId="103"/>
    <cellStyle name="常规 10 7" xfId="104"/>
    <cellStyle name="常规 10 8" xfId="105"/>
    <cellStyle name="常规 10 8 2" xfId="106"/>
    <cellStyle name="常规 11" xfId="107"/>
    <cellStyle name="常规 11 2" xfId="108"/>
    <cellStyle name="常规 11 2 2" xfId="109"/>
    <cellStyle name="常规 11 2 2 2" xfId="110"/>
    <cellStyle name="常规 11 2 3" xfId="111"/>
    <cellStyle name="常规 11 2 3 2" xfId="112"/>
    <cellStyle name="常规 11 2 4" xfId="113"/>
    <cellStyle name="常规 11 2 4 2" xfId="114"/>
    <cellStyle name="常规 11 3" xfId="115"/>
    <cellStyle name="常规 11 3 2" xfId="116"/>
    <cellStyle name="常规 11 4" xfId="117"/>
    <cellStyle name="常规 11 4 2" xfId="118"/>
    <cellStyle name="常规 11 5" xfId="119"/>
    <cellStyle name="常规 11 5 2" xfId="120"/>
    <cellStyle name="常规 12" xfId="121"/>
    <cellStyle name="常规 12 2" xfId="122"/>
    <cellStyle name="常规 12 2 2" xfId="123"/>
    <cellStyle name="常规 12 2 2 2" xfId="124"/>
    <cellStyle name="常规 12 2 2 2 2 2 2" xfId="125"/>
    <cellStyle name="常规 12 2 2 2 2 2 2 2" xfId="126"/>
    <cellStyle name="常规 12 2 2 2 2 2 2 2 2" xfId="127"/>
    <cellStyle name="常规 12 2 2 2 2 2 2 2 2 2" xfId="128"/>
    <cellStyle name="常规 12 2 2 2 2 2 2 2 2 2 2" xfId="129"/>
    <cellStyle name="常规 12 2 2 2 2 2 2 2 2 2 2 2" xfId="130"/>
    <cellStyle name="常规 12 2 2 2 2 2 2 2 2 2 3" xfId="131"/>
    <cellStyle name="常规 12 2 2 2 2 2 2 2 2 2 3 2" xfId="132"/>
    <cellStyle name="常规 12 2 2 2 2 2 2 2 2 2 4" xfId="133"/>
    <cellStyle name="常规 12 2 2 2 2 2 2 2 2 2 4 2" xfId="134"/>
    <cellStyle name="常规 12 2 2 2 2 2 2 2 2 3" xfId="135"/>
    <cellStyle name="常规 12 2 2 2 2 2 2 2 2 3 2" xfId="136"/>
    <cellStyle name="常规 12 2 2 2 2 2 2 2 2 4" xfId="137"/>
    <cellStyle name="常规 12 2 2 2 2 2 2 2 2 4 2" xfId="138"/>
    <cellStyle name="常规 12 2 2 2 2 2 2 2 2 5" xfId="139"/>
    <cellStyle name="常规 12 2 2 2 2 2 2 2 2 5 2" xfId="140"/>
    <cellStyle name="常规 12 2 2 2 2 2 2 2 3" xfId="141"/>
    <cellStyle name="常规 12 2 2 2 2 2 2 2 3 2" xfId="142"/>
    <cellStyle name="常规 12 2 2 2 2 2 2 2 3 2 2" xfId="143"/>
    <cellStyle name="常规 12 2 2 2 2 2 2 2 3 2 2 2" xfId="144"/>
    <cellStyle name="常规 12 2 2 2 2 2 2 2 4" xfId="145"/>
    <cellStyle name="常规 12 2 2 2 2 2 2 2 4 2" xfId="146"/>
    <cellStyle name="常规 12 2 2 2 2 2 2 3" xfId="147"/>
    <cellStyle name="常规 12 2 2 2 2 2 2 3 2" xfId="148"/>
    <cellStyle name="常规 12 2 2 2 2 2 2 3 2 2" xfId="149"/>
    <cellStyle name="常规 12 2 2 2 2 2 2 3 2 2 2" xfId="150"/>
    <cellStyle name="常规 12 2 2 2 2 2 2 3 2 2 2 2" xfId="151"/>
    <cellStyle name="常规 12 2 2 2 2 2 2 3 2 2 3" xfId="152"/>
    <cellStyle name="常规 12 2 2 2 2 2 2 3 2 2 3 2" xfId="153"/>
    <cellStyle name="常规 12 2 2 2 2 2 2 3 2 2 4" xfId="154"/>
    <cellStyle name="常规 12 2 2 2 2 2 2 3 2 2 4 2" xfId="155"/>
    <cellStyle name="常规 12 2 2 2 2 2 2 3 2 3" xfId="156"/>
    <cellStyle name="常规 12 2 2 2 2 2 2 3 2 3 2" xfId="157"/>
    <cellStyle name="常规 12 2 2 2 2 2 2 3 2 4" xfId="158"/>
    <cellStyle name="常规 12 2 2 2 2 2 2 3 2 4 2" xfId="159"/>
    <cellStyle name="常规 12 2 2 2 2 2 2 3 2 5" xfId="160"/>
    <cellStyle name="常规 12 2 2 2 2 2 2 3 2 5 2" xfId="161"/>
    <cellStyle name="常规 12 2 2 2 2 2 2 3 3" xfId="162"/>
    <cellStyle name="常规 12 2 2 2 2 2 2 3 3 2" xfId="163"/>
    <cellStyle name="常规 12 2 2 2 2 2 2 3 4" xfId="164"/>
    <cellStyle name="常规 12 2 2 2 2 2 2 3 4 2" xfId="165"/>
    <cellStyle name="常规 12 2 2 2 2 2 2 3 5" xfId="166"/>
    <cellStyle name="常规 12 2 2 2 2 2 2 3 5 2" xfId="167"/>
    <cellStyle name="常规 12 2 2 2 2 2 2 4" xfId="168"/>
    <cellStyle name="常规 12 2 2 2 2 2 2 4 2" xfId="169"/>
    <cellStyle name="常规 12 2 2 2 2 2 2 4 2 2" xfId="170"/>
    <cellStyle name="常规 12 2 2 2 2 2 2 4 2 2 2" xfId="171"/>
    <cellStyle name="常规 12 2 2 2 2 2 2 4 2 3" xfId="172"/>
    <cellStyle name="常规 12 2 2 2 2 2 2 4 2 3 2" xfId="173"/>
    <cellStyle name="常规 12 2 2 2 2 2 2 4 2 4" xfId="174"/>
    <cellStyle name="常规 12 2 2 2 2 2 2 4 2 4 2" xfId="175"/>
    <cellStyle name="常规 12 2 2 2 2 2 2 4 3" xfId="176"/>
    <cellStyle name="常规 12 2 2 2 2 2 2 4 3 2" xfId="177"/>
    <cellStyle name="常规 12 2 2 2 2 2 2 4 4" xfId="178"/>
    <cellStyle name="常规 12 2 2 2 2 2 2 4 4 2" xfId="179"/>
    <cellStyle name="常规 12 2 2 2 2 2 2 4 5" xfId="180"/>
    <cellStyle name="常规 12 2 2 2 2 2 2 4 5 2" xfId="181"/>
    <cellStyle name="常规 12 2 2 2 2 2 2 5" xfId="182"/>
    <cellStyle name="常规 12 2 2 2 2 2 2 5 2" xfId="183"/>
    <cellStyle name="常规 12 2 2 2 2 2 2 5 2 2" xfId="184"/>
    <cellStyle name="常规 12 2 2 2 2 2 2 5 2 2 2" xfId="185"/>
    <cellStyle name="常规 12 2 2 2 2 2 2 6" xfId="186"/>
    <cellStyle name="常规 12 2 2 2 2 2 2 6 2" xfId="187"/>
    <cellStyle name="常规 12 2 3" xfId="188"/>
    <cellStyle name="常规 12 2 3 2" xfId="189"/>
    <cellStyle name="常规 12 2 5" xfId="190"/>
    <cellStyle name="常规 12 2 5 2" xfId="191"/>
    <cellStyle name="常规 12 2 5 2 2" xfId="192"/>
    <cellStyle name="常规 12 2 5 2 2 2" xfId="193"/>
    <cellStyle name="常规 12 2 5 2 2 2 2" xfId="194"/>
    <cellStyle name="常规 12 2 5 2 2 2 2 2" xfId="195"/>
    <cellStyle name="常规 12 2 5 2 2 2 3" xfId="196"/>
    <cellStyle name="常规 12 2 5 2 2 2 3 2" xfId="197"/>
    <cellStyle name="常规 12 2 5 2 2 2 4" xfId="198"/>
    <cellStyle name="常规 12 2 5 2 2 2 4 2" xfId="199"/>
    <cellStyle name="常规 12 2 5 2 2 3" xfId="200"/>
    <cellStyle name="常规 12 2 5 2 2 3 2" xfId="201"/>
    <cellStyle name="常规 12 2 5 2 2 4" xfId="202"/>
    <cellStyle name="常规 12 2 5 2 2 4 2" xfId="203"/>
    <cellStyle name="常规 12 2 5 2 2 5" xfId="204"/>
    <cellStyle name="常规 12 2 5 2 2 5 2" xfId="205"/>
    <cellStyle name="常规 12 2 5 2 3" xfId="206"/>
    <cellStyle name="常规 12 2 5 2 3 2" xfId="207"/>
    <cellStyle name="常规 12 2 5 2 4" xfId="208"/>
    <cellStyle name="常规 12 2 5 2 4 2" xfId="209"/>
    <cellStyle name="常规 12 2 5 2 5" xfId="210"/>
    <cellStyle name="常规 12 2 5 2 5 2" xfId="211"/>
    <cellStyle name="常规 12 2 5 3" xfId="212"/>
    <cellStyle name="常规 12 2 5 3 2" xfId="213"/>
    <cellStyle name="常规 12 2 5 3 2 2" xfId="214"/>
    <cellStyle name="常规 12 2 5 3 2 2 2" xfId="215"/>
    <cellStyle name="常规 12 2 5 3 2 3" xfId="216"/>
    <cellStyle name="常规 12 2 5 3 2 3 2" xfId="217"/>
    <cellStyle name="常规 12 2 5 3 2 4" xfId="218"/>
    <cellStyle name="常规 12 2 5 3 2 4 2" xfId="219"/>
    <cellStyle name="常规 12 2 5 3 3" xfId="220"/>
    <cellStyle name="常规 12 2 5 3 3 2" xfId="221"/>
    <cellStyle name="常规 12 2 5 3 4" xfId="222"/>
    <cellStyle name="常规 12 2 5 3 4 2" xfId="223"/>
    <cellStyle name="常规 12 2 5 3 5" xfId="224"/>
    <cellStyle name="常规 12 2 5 3 5 2" xfId="225"/>
    <cellStyle name="常规 12 2 5 4" xfId="226"/>
    <cellStyle name="常规 12 2 5 4 2" xfId="227"/>
    <cellStyle name="常规 12 2 5 4 2 2" xfId="228"/>
    <cellStyle name="常规 12 2 5 4 2 2 2" xfId="229"/>
    <cellStyle name="常规 12 2 5 5" xfId="230"/>
    <cellStyle name="常规 12 2 5 5 2" xfId="231"/>
    <cellStyle name="常规 12 3" xfId="232"/>
    <cellStyle name="常规 12 3 2" xfId="233"/>
    <cellStyle name="常规 12 3 2 2" xfId="234"/>
    <cellStyle name="常规 12 3 2 2 2" xfId="235"/>
    <cellStyle name="常规 12 3 2 2 2 2" xfId="236"/>
    <cellStyle name="常规 12 3 2 2 3" xfId="237"/>
    <cellStyle name="常规 12 3 2 2 3 2" xfId="238"/>
    <cellStyle name="常规 12 3 2 2 4" xfId="239"/>
    <cellStyle name="常规 12 3 2 2 4 2" xfId="240"/>
    <cellStyle name="常规 12 3 2 3" xfId="241"/>
    <cellStyle name="常规 12 3 2 3 2" xfId="242"/>
    <cellStyle name="常规 12 3 2 4" xfId="243"/>
    <cellStyle name="常规 12 3 2 4 2" xfId="244"/>
    <cellStyle name="常规 12 3 2 5" xfId="245"/>
    <cellStyle name="常规 12 3 2 5 2" xfId="246"/>
    <cellStyle name="常规 12 3 3" xfId="247"/>
    <cellStyle name="常规 12 3 3 2" xfId="248"/>
    <cellStyle name="常规 12 3 4" xfId="249"/>
    <cellStyle name="常规 12 3 4 2" xfId="250"/>
    <cellStyle name="常规 12 3 5" xfId="251"/>
    <cellStyle name="常规 12 3 5 2" xfId="252"/>
    <cellStyle name="常规 12 4" xfId="253"/>
    <cellStyle name="常规 12 4 2" xfId="254"/>
    <cellStyle name="常规 12 4 2 2" xfId="255"/>
    <cellStyle name="常规 12 4 2 2 2" xfId="256"/>
    <cellStyle name="常规 12 4 2 3" xfId="257"/>
    <cellStyle name="常规 12 4 2 3 2" xfId="258"/>
    <cellStyle name="常规 12 4 2 4" xfId="259"/>
    <cellStyle name="常规 12 4 2 4 2" xfId="260"/>
    <cellStyle name="常规 12 4 3" xfId="261"/>
    <cellStyle name="常规 12 4 3 2" xfId="262"/>
    <cellStyle name="常规 12 4 4" xfId="263"/>
    <cellStyle name="常规 12 4 4 2" xfId="264"/>
    <cellStyle name="常规 12 4 5" xfId="265"/>
    <cellStyle name="常规 12 4 5 2" xfId="266"/>
    <cellStyle name="常规 12 5" xfId="267"/>
    <cellStyle name="常规 12 5 2" xfId="268"/>
    <cellStyle name="常规 12 5 2 2" xfId="269"/>
    <cellStyle name="常规 12 5 3" xfId="270"/>
    <cellStyle name="常规 12 5 3 2" xfId="271"/>
    <cellStyle name="常规 12 5 4" xfId="272"/>
    <cellStyle name="常规 12 5 4 2" xfId="273"/>
    <cellStyle name="常规 12 6" xfId="274"/>
    <cellStyle name="常规 12 6 2" xfId="275"/>
    <cellStyle name="常规 12 6 2 2" xfId="276"/>
    <cellStyle name="常规 12 6 2 2 2" xfId="277"/>
    <cellStyle name="常规 12 7" xfId="278"/>
    <cellStyle name="常规 12 7 2" xfId="279"/>
    <cellStyle name="常规 13" xfId="280"/>
    <cellStyle name="常规 13 2" xfId="281"/>
    <cellStyle name="常规 13 2 2" xfId="282"/>
    <cellStyle name="常规 13 2 2 2" xfId="283"/>
    <cellStyle name="常规 13 2 3" xfId="284"/>
    <cellStyle name="常规 13 2 3 2" xfId="285"/>
    <cellStyle name="常规 13 2 4" xfId="286"/>
    <cellStyle name="常规 13 2 4 2" xfId="287"/>
    <cellStyle name="常规 13 3" xfId="288"/>
    <cellStyle name="常规 13 3 2" xfId="289"/>
    <cellStyle name="常规 13 4" xfId="290"/>
    <cellStyle name="常规 13 4 2" xfId="291"/>
    <cellStyle name="常规 13 5" xfId="292"/>
    <cellStyle name="常规 13 5 2" xfId="293"/>
    <cellStyle name="常规 14" xfId="294"/>
    <cellStyle name="常规 14 2" xfId="295"/>
    <cellStyle name="常规 14 2 2" xfId="296"/>
    <cellStyle name="常规 14 2 2 2" xfId="297"/>
    <cellStyle name="常规 14 2 2 2 2" xfId="298"/>
    <cellStyle name="常规 14 2 2 2 2 2" xfId="299"/>
    <cellStyle name="常规 14 2 2 2 3" xfId="300"/>
    <cellStyle name="常规 14 2 2 2 3 2" xfId="301"/>
    <cellStyle name="常规 14 2 2 2 4" xfId="302"/>
    <cellStyle name="常规 14 2 2 2 4 2" xfId="303"/>
    <cellStyle name="常规 14 2 2 3" xfId="304"/>
    <cellStyle name="常规 14 2 2 3 2" xfId="305"/>
    <cellStyle name="常规 14 2 2 4" xfId="306"/>
    <cellStyle name="常规 14 2 2 4 2" xfId="307"/>
    <cellStyle name="常规 14 2 2 5" xfId="308"/>
    <cellStyle name="常规 14 2 2 5 2" xfId="309"/>
    <cellStyle name="常规 14 2 3" xfId="310"/>
    <cellStyle name="常规 14 2 3 2" xfId="311"/>
    <cellStyle name="常规 14 2 4" xfId="312"/>
    <cellStyle name="常规 14 2 4 2" xfId="313"/>
    <cellStyle name="常规 14 2 5" xfId="314"/>
    <cellStyle name="常规 14 2 5 2" xfId="315"/>
    <cellStyle name="常规 14 3" xfId="316"/>
    <cellStyle name="常规 14 3 2" xfId="317"/>
    <cellStyle name="常规 14 3 2 2" xfId="318"/>
    <cellStyle name="常规 14 3 2 2 2" xfId="319"/>
    <cellStyle name="常规 14 3 2 2 2 2" xfId="320"/>
    <cellStyle name="常规 14 3 2 2 3" xfId="321"/>
    <cellStyle name="常规 14 3 2 2 3 2" xfId="322"/>
    <cellStyle name="常规 14 3 2 2 4" xfId="323"/>
    <cellStyle name="常规 14 3 2 2 4 2" xfId="324"/>
    <cellStyle name="常规 14 3 2 3" xfId="325"/>
    <cellStyle name="常规 14 3 2 3 2" xfId="326"/>
    <cellStyle name="常规 14 3 2 4" xfId="327"/>
    <cellStyle name="常规 14 3 2 4 2" xfId="328"/>
    <cellStyle name="常规 14 3 2 5" xfId="329"/>
    <cellStyle name="常规 14 3 2 5 2" xfId="330"/>
    <cellStyle name="常规 14 3 3" xfId="331"/>
    <cellStyle name="常规 14 3 3 2" xfId="332"/>
    <cellStyle name="常规 14 3 4" xfId="333"/>
    <cellStyle name="常规 14 3 4 2" xfId="334"/>
    <cellStyle name="常规 14 3 5" xfId="335"/>
    <cellStyle name="常规 14 3 5 2" xfId="336"/>
    <cellStyle name="常规 14 4" xfId="337"/>
    <cellStyle name="常规 14 4 2" xfId="338"/>
    <cellStyle name="常规 14 4 2 2" xfId="339"/>
    <cellStyle name="常规 14 4 2 2 2" xfId="340"/>
    <cellStyle name="常规 14 4 2 3" xfId="341"/>
    <cellStyle name="常规 14 4 2 3 2" xfId="342"/>
    <cellStyle name="常规 14 4 2 4" xfId="343"/>
    <cellStyle name="常规 14 4 2 4 2" xfId="344"/>
    <cellStyle name="常规 14 4 3" xfId="345"/>
    <cellStyle name="常规 14 4 3 2" xfId="346"/>
    <cellStyle name="常规 14 4 4" xfId="347"/>
    <cellStyle name="常规 14 4 4 2" xfId="348"/>
    <cellStyle name="常规 14 4 5" xfId="349"/>
    <cellStyle name="常规 14 4 5 2" xfId="350"/>
    <cellStyle name="常规 14 5" xfId="351"/>
    <cellStyle name="常规 14 5 2" xfId="352"/>
    <cellStyle name="常规 14 5 2 2" xfId="353"/>
    <cellStyle name="常规 14 5 2 2 2" xfId="354"/>
    <cellStyle name="常规 14 6" xfId="355"/>
    <cellStyle name="常规 14 6 2" xfId="356"/>
    <cellStyle name="常规 15" xfId="357"/>
    <cellStyle name="常规 15 2" xfId="358"/>
    <cellStyle name="常规 15 2 2" xfId="359"/>
    <cellStyle name="常规 15 2 2 2" xfId="360"/>
    <cellStyle name="常规 15 2 3" xfId="361"/>
    <cellStyle name="常规 15 2 3 2" xfId="362"/>
    <cellStyle name="常规 15 2 4" xfId="363"/>
    <cellStyle name="常规 15 2 4 2" xfId="364"/>
    <cellStyle name="常规 15 3" xfId="365"/>
    <cellStyle name="常规 15 3 2" xfId="366"/>
    <cellStyle name="常规 15 4" xfId="367"/>
    <cellStyle name="常规 15 4 2" xfId="368"/>
    <cellStyle name="常规 15 5" xfId="369"/>
    <cellStyle name="常规 15 5 2" xfId="370"/>
    <cellStyle name="常规 16" xfId="371"/>
    <cellStyle name="常规 16 2" xfId="372"/>
    <cellStyle name="常规 16 2 2" xfId="373"/>
    <cellStyle name="常规 16 2 2 2" xfId="374"/>
    <cellStyle name="常规 16 2 3" xfId="375"/>
    <cellStyle name="常规 16 2 3 2" xfId="376"/>
    <cellStyle name="常规 16 2 4" xfId="377"/>
    <cellStyle name="常规 16 2 4 2" xfId="378"/>
    <cellStyle name="常规 16 3" xfId="379"/>
    <cellStyle name="常规 16 3 2" xfId="380"/>
    <cellStyle name="常规 16 4" xfId="381"/>
    <cellStyle name="常规 16 4 2" xfId="382"/>
    <cellStyle name="常规 16 5" xfId="383"/>
    <cellStyle name="常规 16 5 2" xfId="384"/>
    <cellStyle name="常规 17" xfId="385"/>
    <cellStyle name="常规 17 2" xfId="386"/>
    <cellStyle name="常规 17 2 2" xfId="387"/>
    <cellStyle name="常规 17 2 2 2" xfId="388"/>
    <cellStyle name="常规 17 2 3" xfId="389"/>
    <cellStyle name="常规 17 2 3 2" xfId="390"/>
    <cellStyle name="常规 17 2 4" xfId="391"/>
    <cellStyle name="常规 17 2 4 2" xfId="392"/>
    <cellStyle name="常规 17 3" xfId="393"/>
    <cellStyle name="常规 17 3 2" xfId="394"/>
    <cellStyle name="常规 17 4" xfId="395"/>
    <cellStyle name="常规 17 4 2" xfId="396"/>
    <cellStyle name="常规 17 5" xfId="397"/>
    <cellStyle name="常规 17 5 2" xfId="398"/>
    <cellStyle name="常规 18" xfId="399"/>
    <cellStyle name="常规 18 2" xfId="400"/>
    <cellStyle name="常规 18 2 2" xfId="401"/>
    <cellStyle name="常规 18 2 2 2" xfId="402"/>
    <cellStyle name="常规 18 2 3" xfId="403"/>
    <cellStyle name="常规 18 2 3 2" xfId="404"/>
    <cellStyle name="常规 18 2 4" xfId="405"/>
    <cellStyle name="常规 18 2 4 2" xfId="406"/>
    <cellStyle name="常规 18 3" xfId="407"/>
    <cellStyle name="常规 18 3 2" xfId="408"/>
    <cellStyle name="常规 18 4" xfId="409"/>
    <cellStyle name="常规 18 4 2" xfId="410"/>
    <cellStyle name="常规 18 5" xfId="411"/>
    <cellStyle name="常规 18 5 2" xfId="412"/>
    <cellStyle name="常规 19" xfId="413"/>
    <cellStyle name="常规 19 2" xfId="414"/>
    <cellStyle name="常规 19 2 2" xfId="415"/>
    <cellStyle name="常规 19 2 2 2" xfId="416"/>
    <cellStyle name="常规 19 2 2 2 2" xfId="417"/>
    <cellStyle name="常规 19 2 2 2 2 2" xfId="418"/>
    <cellStyle name="常规 19 2 2 2 3" xfId="419"/>
    <cellStyle name="常规 19 2 2 2 3 2" xfId="420"/>
    <cellStyle name="常规 19 2 2 2 4" xfId="421"/>
    <cellStyle name="常规 19 2 2 2 4 2" xfId="422"/>
    <cellStyle name="常规 19 2 2 3" xfId="423"/>
    <cellStyle name="常规 19 2 2 3 2" xfId="424"/>
    <cellStyle name="常规 19 2 2 4" xfId="425"/>
    <cellStyle name="常规 19 2 2 4 2" xfId="426"/>
    <cellStyle name="常规 19 2 2 5" xfId="427"/>
    <cellStyle name="常规 19 2 2 5 2" xfId="428"/>
    <cellStyle name="常规 19 2 3" xfId="429"/>
    <cellStyle name="常规 19 2 3 2" xfId="430"/>
    <cellStyle name="常规 19 2 4" xfId="431"/>
    <cellStyle name="常规 19 2 4 2" xfId="432"/>
    <cellStyle name="常规 19 2 5" xfId="433"/>
    <cellStyle name="常规 19 2 5 2" xfId="434"/>
    <cellStyle name="常规 19 3" xfId="435"/>
    <cellStyle name="常规 19 3 2" xfId="436"/>
    <cellStyle name="常规 19 3 2 2" xfId="437"/>
    <cellStyle name="常规 19 3 2 2 2" xfId="438"/>
    <cellStyle name="常规 19 3 2 2 2 2" xfId="439"/>
    <cellStyle name="常规 19 3 2 2 3" xfId="440"/>
    <cellStyle name="常规 19 3 2 2 3 2" xfId="441"/>
    <cellStyle name="常规 19 3 2 2 4" xfId="442"/>
    <cellStyle name="常规 19 3 2 2 4 2" xfId="443"/>
    <cellStyle name="常规 19 3 2 3" xfId="444"/>
    <cellStyle name="常规 19 3 2 3 2" xfId="445"/>
    <cellStyle name="常规 19 3 2 4" xfId="446"/>
    <cellStyle name="常规 19 3 2 4 2" xfId="447"/>
    <cellStyle name="常规 19 3 2 5" xfId="448"/>
    <cellStyle name="常规 19 3 2 5 2" xfId="449"/>
    <cellStyle name="常规 19 3 3" xfId="450"/>
    <cellStyle name="常规 19 3 3 2" xfId="451"/>
    <cellStyle name="常规 19 3 4" xfId="452"/>
    <cellStyle name="常规 19 3 4 2" xfId="453"/>
    <cellStyle name="常规 19 3 5" xfId="454"/>
    <cellStyle name="常规 19 3 5 2" xfId="455"/>
    <cellStyle name="常规 19 4" xfId="456"/>
    <cellStyle name="常规 19 4 2" xfId="457"/>
    <cellStyle name="常规 19 4 2 2" xfId="458"/>
    <cellStyle name="常规 19 4 2 2 2" xfId="459"/>
    <cellStyle name="常规 19 4 2 3" xfId="460"/>
    <cellStyle name="常规 19 4 2 3 2" xfId="461"/>
    <cellStyle name="常规 19 4 2 4" xfId="462"/>
    <cellStyle name="常规 19 4 2 4 2" xfId="463"/>
    <cellStyle name="常规 19 4 3" xfId="464"/>
    <cellStyle name="常规 19 4 3 2" xfId="465"/>
    <cellStyle name="常规 19 4 4" xfId="466"/>
    <cellStyle name="常规 19 4 4 2" xfId="467"/>
    <cellStyle name="常规 19 4 5" xfId="468"/>
    <cellStyle name="常规 19 4 5 2" xfId="469"/>
    <cellStyle name="常规 19 5" xfId="470"/>
    <cellStyle name="常规 19 5 2" xfId="471"/>
    <cellStyle name="常规 19 5 2 2" xfId="472"/>
    <cellStyle name="常规 19 5 2 2 2" xfId="473"/>
    <cellStyle name="常规 19 6" xfId="474"/>
    <cellStyle name="常规 19 6 2" xfId="475"/>
    <cellStyle name="常规 2" xfId="476"/>
    <cellStyle name="常规 2 10" xfId="477"/>
    <cellStyle name="常规 2 2" xfId="478"/>
    <cellStyle name="常规 2 2 2" xfId="479"/>
    <cellStyle name="常规 2 2 2 2" xfId="480"/>
    <cellStyle name="常规 2 2 2 2 2" xfId="481"/>
    <cellStyle name="常规 2 2 2 2 2 2" xfId="482"/>
    <cellStyle name="常规 2 2 2 2 2 2 2" xfId="483"/>
    <cellStyle name="常规 2 2 2 2 2 3" xfId="484"/>
    <cellStyle name="常规 2 2 2 2 2 3 2" xfId="485"/>
    <cellStyle name="常规 2 2 2 2 2 4" xfId="486"/>
    <cellStyle name="常规 2 2 2 2 2 4 2" xfId="487"/>
    <cellStyle name="常规 2 2 2 2 3" xfId="488"/>
    <cellStyle name="常规 2 2 2 2 3 2" xfId="489"/>
    <cellStyle name="常规 2 2 2 2 4" xfId="490"/>
    <cellStyle name="常规 2 2 2 2 4 2" xfId="491"/>
    <cellStyle name="常规 2 2 2 2 5" xfId="492"/>
    <cellStyle name="常规 2 2 2 2 5 2" xfId="493"/>
    <cellStyle name="常规 2 2 2 3" xfId="494"/>
    <cellStyle name="常规 2 2 2 3 2" xfId="495"/>
    <cellStyle name="常规 2 2 2 4" xfId="496"/>
    <cellStyle name="常规 2 2 2 4 2" xfId="497"/>
    <cellStyle name="常规 2 2 2 5" xfId="498"/>
    <cellStyle name="常规 2 2 2 5 2" xfId="499"/>
    <cellStyle name="常规 2 2 3" xfId="500"/>
    <cellStyle name="常规 2 2 3 2" xfId="501"/>
    <cellStyle name="常规 2 2 3 2 2" xfId="502"/>
    <cellStyle name="常规 2 2 3 2 2 2" xfId="503"/>
    <cellStyle name="常规 2 2 3 2 2 2 2" xfId="504"/>
    <cellStyle name="常规 2 2 3 2 2 3" xfId="505"/>
    <cellStyle name="常规 2 2 3 2 2 3 2" xfId="506"/>
    <cellStyle name="常规 2 2 3 2 2 4" xfId="507"/>
    <cellStyle name="常规 2 2 3 2 2 4 2" xfId="508"/>
    <cellStyle name="常规 2 2 3 2 3" xfId="509"/>
    <cellStyle name="常规 2 2 3 2 3 2" xfId="510"/>
    <cellStyle name="常规 2 2 3 2 4" xfId="511"/>
    <cellStyle name="常规 2 2 3 2 4 2" xfId="512"/>
    <cellStyle name="常规 2 2 3 2 5" xfId="513"/>
    <cellStyle name="常规 2 2 3 2 5 2" xfId="514"/>
    <cellStyle name="常规 2 2 3 3" xfId="515"/>
    <cellStyle name="常规 2 2 3 3 2" xfId="516"/>
    <cellStyle name="常规 2 2 3 4" xfId="517"/>
    <cellStyle name="常规 2 2 3 4 2" xfId="518"/>
    <cellStyle name="常规 2 2 3 5" xfId="519"/>
    <cellStyle name="常规 2 2 3 5 2" xfId="520"/>
    <cellStyle name="常规 2 2 4" xfId="521"/>
    <cellStyle name="常规 2 2 4 2" xfId="522"/>
    <cellStyle name="常规 2 2 4 2 2" xfId="523"/>
    <cellStyle name="常规 2 2 4 2 2 2" xfId="524"/>
    <cellStyle name="常规 2 2 4 2 3" xfId="525"/>
    <cellStyle name="常规 2 2 4 2 3 2" xfId="526"/>
    <cellStyle name="常规 2 2 4 2 4" xfId="527"/>
    <cellStyle name="常规 2 2 4 2 4 2" xfId="528"/>
    <cellStyle name="常规 2 2 4 3" xfId="529"/>
    <cellStyle name="常规 2 2 4 3 2" xfId="530"/>
    <cellStyle name="常规 2 2 4 4" xfId="531"/>
    <cellStyle name="常规 2 2 4 4 2" xfId="532"/>
    <cellStyle name="常规 2 2 4 5" xfId="533"/>
    <cellStyle name="常规 2 2 4 5 2" xfId="534"/>
    <cellStyle name="常规 2 2 5" xfId="535"/>
    <cellStyle name="常规 2 2 6" xfId="536"/>
    <cellStyle name="常规 2 2 6 2" xfId="537"/>
    <cellStyle name="常规 2 2 6 2 2" xfId="538"/>
    <cellStyle name="常规 2 2 6 2 2 2" xfId="539"/>
    <cellStyle name="常规 2 2 7" xfId="540"/>
    <cellStyle name="常规 2 2 7 2" xfId="541"/>
    <cellStyle name="常规 2 3" xfId="542"/>
    <cellStyle name="常规 2 3 2" xfId="543"/>
    <cellStyle name="常规 2 3 2 2" xfId="544"/>
    <cellStyle name="常规 2 3 2 2 2" xfId="545"/>
    <cellStyle name="常规 2 3 2 2 2 2" xfId="546"/>
    <cellStyle name="常规 2 3 2 2 2 2 2" xfId="547"/>
    <cellStyle name="常规 2 3 2 2 2 3" xfId="548"/>
    <cellStyle name="常规 2 3 2 2 2 3 2" xfId="549"/>
    <cellStyle name="常规 2 3 2 2 2 4" xfId="550"/>
    <cellStyle name="常规 2 3 2 2 2 4 2" xfId="551"/>
    <cellStyle name="常规 2 3 2 2 3" xfId="552"/>
    <cellStyle name="常规 2 3 2 2 3 2" xfId="553"/>
    <cellStyle name="常规 2 3 2 2 4" xfId="554"/>
    <cellStyle name="常规 2 3 2 2 4 2" xfId="555"/>
    <cellStyle name="常规 2 3 2 2 5" xfId="556"/>
    <cellStyle name="常规 2 3 2 2 5 2" xfId="557"/>
    <cellStyle name="常规 2 3 2 3" xfId="558"/>
    <cellStyle name="常规 2 3 2 3 2" xfId="559"/>
    <cellStyle name="常规 2 3 2 4" xfId="560"/>
    <cellStyle name="常规 2 3 2 4 2" xfId="561"/>
    <cellStyle name="常规 2 3 2 5" xfId="562"/>
    <cellStyle name="常规 2 3 2 5 2" xfId="563"/>
    <cellStyle name="常规 2 3 3" xfId="564"/>
    <cellStyle name="常规 2 3 3 2" xfId="565"/>
    <cellStyle name="常规 2 3 3 2 2" xfId="566"/>
    <cellStyle name="常规 2 3 3 2 2 2" xfId="567"/>
    <cellStyle name="常规 2 3 3 2 3" xfId="568"/>
    <cellStyle name="常规 2 3 3 2 3 2" xfId="569"/>
    <cellStyle name="常规 2 3 3 2 4" xfId="570"/>
    <cellStyle name="常规 2 3 3 2 4 2" xfId="571"/>
    <cellStyle name="常规 2 3 3 3" xfId="572"/>
    <cellStyle name="常规 2 3 3 3 2" xfId="573"/>
    <cellStyle name="常规 2 3 3 4" xfId="574"/>
    <cellStyle name="常规 2 3 3 4 2" xfId="575"/>
    <cellStyle name="常规 2 3 3 5" xfId="576"/>
    <cellStyle name="常规 2 3 3 5 2" xfId="577"/>
    <cellStyle name="常规 2 3 4" xfId="578"/>
    <cellStyle name="常规 2 3 4 2" xfId="579"/>
    <cellStyle name="常规 2 3 5" xfId="580"/>
    <cellStyle name="常规 2 3 5 2" xfId="581"/>
    <cellStyle name="常规 2 3 6" xfId="582"/>
    <cellStyle name="常规 2 3 6 2" xfId="583"/>
    <cellStyle name="常规 2 4" xfId="584"/>
    <cellStyle name="常规 2 4 2" xfId="585"/>
    <cellStyle name="常规 2 4 2 2" xfId="586"/>
    <cellStyle name="常规 2 4 2 2 2" xfId="587"/>
    <cellStyle name="常规 2 4 2 2 2 2" xfId="588"/>
    <cellStyle name="常规 2 4 2 2 3" xfId="589"/>
    <cellStyle name="常规 2 4 2 2 3 2" xfId="590"/>
    <cellStyle name="常规 2 4 2 2 4" xfId="591"/>
    <cellStyle name="常规 2 4 2 2 4 2" xfId="592"/>
    <cellStyle name="常规 2 4 2 3" xfId="593"/>
    <cellStyle name="常规 2 4 2 3 2" xfId="594"/>
    <cellStyle name="常规 2 4 2 4" xfId="595"/>
    <cellStyle name="常规 2 4 2 4 2" xfId="596"/>
    <cellStyle name="常规 2 4 2 5" xfId="597"/>
    <cellStyle name="常规 2 4 2 5 2" xfId="598"/>
    <cellStyle name="常规 2 4 3" xfId="599"/>
    <cellStyle name="常规 2 4 3 2" xfId="600"/>
    <cellStyle name="常规 2 4 4" xfId="601"/>
    <cellStyle name="常规 2 4 4 2" xfId="602"/>
    <cellStyle name="常规 2 4 5" xfId="603"/>
    <cellStyle name="常规 2 4 5 2" xfId="604"/>
    <cellStyle name="常规 2 5" xfId="605"/>
    <cellStyle name="常规 2 5 2" xfId="606"/>
    <cellStyle name="常规 2 5 2 2" xfId="607"/>
    <cellStyle name="常规 2 5 2 2 2" xfId="608"/>
    <cellStyle name="常规 2 5 2 2 2 2" xfId="609"/>
    <cellStyle name="常规 2 5 2 2 2 2 2" xfId="610"/>
    <cellStyle name="常规 2 5 2 2 2 3" xfId="611"/>
    <cellStyle name="常规 2 5 2 2 2 3 2" xfId="612"/>
    <cellStyle name="常规 2 5 2 2 2 4" xfId="613"/>
    <cellStyle name="常规 2 5 2 2 2 4 2" xfId="614"/>
    <cellStyle name="常规 2 5 2 2 3" xfId="615"/>
    <cellStyle name="常规 2 5 2 2 3 2" xfId="616"/>
    <cellStyle name="常规 2 5 2 2 4" xfId="617"/>
    <cellStyle name="常规 2 5 2 2 4 2" xfId="618"/>
    <cellStyle name="常规 2 5 2 2 5" xfId="619"/>
    <cellStyle name="常规 2 5 2 2 5 2" xfId="620"/>
    <cellStyle name="常规 2 5 2 3" xfId="621"/>
    <cellStyle name="常规 2 5 2 3 2" xfId="622"/>
    <cellStyle name="常规 2 5 2 4" xfId="623"/>
    <cellStyle name="常规 2 5 2 4 2" xfId="624"/>
    <cellStyle name="常规 2 5 2 5" xfId="625"/>
    <cellStyle name="常规 2 5 2 5 2" xfId="626"/>
    <cellStyle name="常规 2 5 3" xfId="627"/>
    <cellStyle name="常规 2 5 3 2" xfId="628"/>
    <cellStyle name="常规 2 5 3 2 2" xfId="629"/>
    <cellStyle name="常规 2 5 3 2 2 2" xfId="630"/>
    <cellStyle name="常规 2 5 3 2 2 2 2" xfId="631"/>
    <cellStyle name="常规 2 5 3 2 2 3" xfId="632"/>
    <cellStyle name="常规 2 5 3 2 2 3 2" xfId="633"/>
    <cellStyle name="常规 2 5 3 2 2 4" xfId="634"/>
    <cellStyle name="常规 2 5 3 2 2 4 2" xfId="635"/>
    <cellStyle name="常规 2 5 3 2 3" xfId="636"/>
    <cellStyle name="常规 2 5 3 2 3 2" xfId="637"/>
    <cellStyle name="常规 2 5 3 2 4" xfId="638"/>
    <cellStyle name="常规 2 5 3 2 4 2" xfId="639"/>
    <cellStyle name="常规 2 5 3 2 5" xfId="640"/>
    <cellStyle name="常规 2 5 3 2 5 2" xfId="641"/>
    <cellStyle name="常规 2 5 3 3" xfId="642"/>
    <cellStyle name="常规 2 5 3 3 2" xfId="643"/>
    <cellStyle name="常规 2 5 3 4" xfId="644"/>
    <cellStyle name="常规 2 5 3 4 2" xfId="645"/>
    <cellStyle name="常规 2 5 3 5" xfId="646"/>
    <cellStyle name="常规 2 5 3 5 2" xfId="647"/>
    <cellStyle name="常规 2 5 4" xfId="648"/>
    <cellStyle name="常规 2 5 4 2" xfId="649"/>
    <cellStyle name="常规 2 5 4 2 2" xfId="650"/>
    <cellStyle name="常规 2 5 4 2 2 2" xfId="651"/>
    <cellStyle name="常规 2 5 4 2 3" xfId="652"/>
    <cellStyle name="常规 2 5 4 2 3 2" xfId="653"/>
    <cellStyle name="常规 2 5 4 2 4" xfId="654"/>
    <cellStyle name="常规 2 5 4 2 4 2" xfId="655"/>
    <cellStyle name="常规 2 5 4 3" xfId="656"/>
    <cellStyle name="常规 2 5 4 3 2" xfId="657"/>
    <cellStyle name="常规 2 5 4 4" xfId="658"/>
    <cellStyle name="常规 2 5 4 4 2" xfId="659"/>
    <cellStyle name="常规 2 5 4 5" xfId="660"/>
    <cellStyle name="常规 2 5 4 5 2" xfId="661"/>
    <cellStyle name="常规 2 5 5" xfId="662"/>
    <cellStyle name="常规 2 5 5 2" xfId="663"/>
    <cellStyle name="常规 2 5 6" xfId="664"/>
    <cellStyle name="常规 2 5 6 2" xfId="665"/>
    <cellStyle name="常规 2 5 7" xfId="666"/>
    <cellStyle name="常规 2 5 7 2" xfId="667"/>
    <cellStyle name="常规 2 6" xfId="668"/>
    <cellStyle name="常规 2 6 2" xfId="669"/>
    <cellStyle name="常规 2 6 2 2" xfId="670"/>
    <cellStyle name="常规 2 6 2 2 2" xfId="671"/>
    <cellStyle name="常规 2 6 2 3" xfId="672"/>
    <cellStyle name="常规 2 6 2 3 2" xfId="673"/>
    <cellStyle name="常规 2 6 2 4" xfId="674"/>
    <cellStyle name="常规 2 6 2 4 2" xfId="675"/>
    <cellStyle name="常规 2 6 3" xfId="676"/>
    <cellStyle name="常规 2 6 3 2" xfId="677"/>
    <cellStyle name="常规 2 6 4" xfId="678"/>
    <cellStyle name="常规 2 6 4 2" xfId="679"/>
    <cellStyle name="常规 2 6 5" xfId="680"/>
    <cellStyle name="常规 2 6 5 2" xfId="681"/>
    <cellStyle name="常规 2 7" xfId="682"/>
    <cellStyle name="常规 2 7 2" xfId="683"/>
    <cellStyle name="常规 2 7 2 2" xfId="684"/>
    <cellStyle name="常规 2 7 2 2 2" xfId="685"/>
    <cellStyle name="常规 2 8" xfId="686"/>
    <cellStyle name="常规 2 9" xfId="687"/>
    <cellStyle name="常规 2 9 2" xfId="688"/>
    <cellStyle name="常规 20" xfId="689"/>
    <cellStyle name="常规 20 2" xfId="690"/>
    <cellStyle name="常规 20 2 2" xfId="691"/>
    <cellStyle name="常规 20 2 2 2" xfId="692"/>
    <cellStyle name="常规 20 2 3" xfId="693"/>
    <cellStyle name="常规 20 2 3 2" xfId="694"/>
    <cellStyle name="常规 20 2 4" xfId="695"/>
    <cellStyle name="常规 20 2 4 2" xfId="696"/>
    <cellStyle name="常规 20 3" xfId="697"/>
    <cellStyle name="常规 20 3 2" xfId="698"/>
    <cellStyle name="常规 20 4" xfId="699"/>
    <cellStyle name="常规 20 4 2" xfId="700"/>
    <cellStyle name="常规 20 5" xfId="701"/>
    <cellStyle name="常规 20 5 2" xfId="702"/>
    <cellStyle name="常规 21" xfId="703"/>
    <cellStyle name="常规 21 2" xfId="704"/>
    <cellStyle name="常规 21 2 2" xfId="705"/>
    <cellStyle name="常规 21 2 2 2" xfId="706"/>
    <cellStyle name="常规 21 2 3" xfId="707"/>
    <cellStyle name="常规 21 2 3 2" xfId="708"/>
    <cellStyle name="常规 21 2 4" xfId="709"/>
    <cellStyle name="常规 21 2 4 2" xfId="710"/>
    <cellStyle name="常规 21 3" xfId="711"/>
    <cellStyle name="常规 21 3 2" xfId="712"/>
    <cellStyle name="常规 21 4" xfId="713"/>
    <cellStyle name="常规 21 4 2" xfId="714"/>
    <cellStyle name="常规 21 5" xfId="715"/>
    <cellStyle name="常规 21 5 2" xfId="716"/>
    <cellStyle name="常规 22" xfId="717"/>
    <cellStyle name="常规 22 2" xfId="718"/>
    <cellStyle name="常规 22 2 2" xfId="719"/>
    <cellStyle name="常规 22 2 2 2" xfId="720"/>
    <cellStyle name="常规 22 2 3" xfId="721"/>
    <cellStyle name="常规 22 2 3 2" xfId="722"/>
    <cellStyle name="常规 22 2 4" xfId="723"/>
    <cellStyle name="常规 22 2 4 2" xfId="724"/>
    <cellStyle name="常规 22 3" xfId="725"/>
    <cellStyle name="常规 22 3 2" xfId="726"/>
    <cellStyle name="常规 22 4" xfId="727"/>
    <cellStyle name="常规 22 4 2" xfId="728"/>
    <cellStyle name="常规 22 5" xfId="729"/>
    <cellStyle name="常规 22 5 2" xfId="730"/>
    <cellStyle name="常规 23" xfId="731"/>
    <cellStyle name="常规 23 2" xfId="732"/>
    <cellStyle name="常规 23 2 2" xfId="733"/>
    <cellStyle name="常规 23 2 2 2" xfId="734"/>
    <cellStyle name="常规 23 2 2 2 2" xfId="735"/>
    <cellStyle name="常规 23 2 2 2 2 2" xfId="736"/>
    <cellStyle name="常规 23 2 2 2 2 2 2" xfId="737"/>
    <cellStyle name="常规 23 2 2 2 2 2 2 2" xfId="738"/>
    <cellStyle name="常规 23 2 2 2 2 2 3" xfId="739"/>
    <cellStyle name="常规 23 2 2 2 2 2 3 2" xfId="740"/>
    <cellStyle name="常规 23 2 2 2 2 2 4" xfId="741"/>
    <cellStyle name="常规 23 2 2 2 2 2 4 2" xfId="742"/>
    <cellStyle name="常规 23 2 2 2 2 3" xfId="743"/>
    <cellStyle name="常规 23 2 2 2 2 3 2" xfId="744"/>
    <cellStyle name="常规 23 2 2 2 2 4" xfId="745"/>
    <cellStyle name="常规 23 2 2 2 2 4 2" xfId="746"/>
    <cellStyle name="常规 23 2 2 2 2 5" xfId="747"/>
    <cellStyle name="常规 23 2 2 2 2 5 2" xfId="748"/>
    <cellStyle name="常规 23 2 2 2 3" xfId="749"/>
    <cellStyle name="常规 23 2 2 2 3 2" xfId="750"/>
    <cellStyle name="常规 23 2 2 2 4" xfId="751"/>
    <cellStyle name="常规 23 2 2 2 4 2" xfId="752"/>
    <cellStyle name="常规 23 2 2 2 5" xfId="753"/>
    <cellStyle name="常规 23 2 2 2 5 2" xfId="754"/>
    <cellStyle name="常规 23 2 2 3" xfId="755"/>
    <cellStyle name="常规 23 2 2 3 2" xfId="756"/>
    <cellStyle name="常规 23 2 2 3 2 2" xfId="757"/>
    <cellStyle name="常规 23 2 2 3 2 2 2" xfId="758"/>
    <cellStyle name="常规 23 2 2 3 2 2 2 2" xfId="759"/>
    <cellStyle name="常规 23 2 2 3 2 2 3" xfId="760"/>
    <cellStyle name="常规 23 2 2 3 2 2 3 2" xfId="761"/>
    <cellStyle name="常规 23 2 2 3 2 2 4" xfId="762"/>
    <cellStyle name="常规 23 2 2 3 2 2 4 2" xfId="763"/>
    <cellStyle name="常规 23 2 2 3 2 3" xfId="764"/>
    <cellStyle name="常规 23 2 2 3 2 3 2" xfId="765"/>
    <cellStyle name="常规 23 2 2 3 2 4" xfId="766"/>
    <cellStyle name="常规 23 2 2 3 2 4 2" xfId="767"/>
    <cellStyle name="常规 23 2 2 3 2 5" xfId="768"/>
    <cellStyle name="常规 23 2 2 3 2 5 2" xfId="769"/>
    <cellStyle name="常规 23 2 2 3 3" xfId="770"/>
    <cellStyle name="常规 23 2 2 3 3 2" xfId="771"/>
    <cellStyle name="常规 23 2 2 3 4" xfId="772"/>
    <cellStyle name="常规 23 2 2 3 4 2" xfId="773"/>
    <cellStyle name="常规 23 2 2 3 5" xfId="774"/>
    <cellStyle name="常规 23 2 2 3 5 2" xfId="775"/>
    <cellStyle name="常规 23 2 2 4" xfId="776"/>
    <cellStyle name="常规 23 2 2 4 2" xfId="777"/>
    <cellStyle name="常规 23 2 2 4 2 2" xfId="778"/>
    <cellStyle name="常规 23 2 2 4 2 2 2" xfId="779"/>
    <cellStyle name="常规 23 2 2 4 2 3" xfId="780"/>
    <cellStyle name="常规 23 2 2 4 2 3 2" xfId="781"/>
    <cellStyle name="常规 23 2 2 4 2 4" xfId="782"/>
    <cellStyle name="常规 23 2 2 4 2 4 2" xfId="783"/>
    <cellStyle name="常规 23 2 2 4 3" xfId="784"/>
    <cellStyle name="常规 23 2 2 4 3 2" xfId="785"/>
    <cellStyle name="常规 23 2 2 4 4" xfId="786"/>
    <cellStyle name="常规 23 2 2 4 4 2" xfId="787"/>
    <cellStyle name="常规 23 2 2 4 5" xfId="788"/>
    <cellStyle name="常规 23 2 2 4 5 2" xfId="789"/>
    <cellStyle name="常规 23 2 2 5" xfId="790"/>
    <cellStyle name="常规 23 2 2 5 2" xfId="791"/>
    <cellStyle name="常规 23 2 2 6" xfId="792"/>
    <cellStyle name="常规 23 2 2 6 2" xfId="793"/>
    <cellStyle name="常规 23 2 2 7" xfId="794"/>
    <cellStyle name="常规 23 2 2 7 2" xfId="795"/>
    <cellStyle name="常规 23 2 3" xfId="796"/>
    <cellStyle name="常规 23 2 3 2" xfId="797"/>
    <cellStyle name="常规 23 2 3 2 2" xfId="798"/>
    <cellStyle name="常规 23 2 3 2 2 2" xfId="799"/>
    <cellStyle name="常规 23 2 3 2 3" xfId="800"/>
    <cellStyle name="常规 23 2 3 2 3 2" xfId="801"/>
    <cellStyle name="常规 23 2 3 2 4" xfId="802"/>
    <cellStyle name="常规 23 2 3 2 4 2" xfId="803"/>
    <cellStyle name="常规 23 2 3 3" xfId="804"/>
    <cellStyle name="常规 23 2 3 3 2" xfId="805"/>
    <cellStyle name="常规 23 2 3 4" xfId="806"/>
    <cellStyle name="常规 23 2 3 4 2" xfId="807"/>
    <cellStyle name="常规 23 2 3 5" xfId="808"/>
    <cellStyle name="常规 23 2 3 5 2" xfId="809"/>
    <cellStyle name="常规 23 2 4" xfId="810"/>
    <cellStyle name="常规 23 2 4 2" xfId="811"/>
    <cellStyle name="常规 23 2 4 2 2" xfId="812"/>
    <cellStyle name="常规 23 2 4 2 2 2" xfId="813"/>
    <cellStyle name="常规 23 2 5" xfId="814"/>
    <cellStyle name="常规 23 2 5 2" xfId="815"/>
    <cellStyle name="常规 23 3" xfId="816"/>
    <cellStyle name="常规 23 3 2" xfId="817"/>
    <cellStyle name="常规 23 3 2 2" xfId="818"/>
    <cellStyle name="常规 23 3 2 2 2" xfId="819"/>
    <cellStyle name="常规 23 3 2 2 2 2" xfId="820"/>
    <cellStyle name="常规 23 3 2 2 3" xfId="821"/>
    <cellStyle name="常规 23 3 2 2 3 2" xfId="822"/>
    <cellStyle name="常规 23 3 2 2 4" xfId="823"/>
    <cellStyle name="常规 23 3 2 2 4 2" xfId="824"/>
    <cellStyle name="常规 23 3 2 3" xfId="825"/>
    <cellStyle name="常规 23 3 2 3 2" xfId="826"/>
    <cellStyle name="常规 23 3 2 4" xfId="827"/>
    <cellStyle name="常规 23 3 2 4 2" xfId="828"/>
    <cellStyle name="常规 23 3 2 5" xfId="829"/>
    <cellStyle name="常规 23 3 2 5 2" xfId="830"/>
    <cellStyle name="常规 23 3 3" xfId="831"/>
    <cellStyle name="常规 23 3 3 2" xfId="832"/>
    <cellStyle name="常规 23 3 4" xfId="833"/>
    <cellStyle name="常规 23 3 4 2" xfId="834"/>
    <cellStyle name="常规 23 3 5" xfId="835"/>
    <cellStyle name="常规 23 3 5 2" xfId="836"/>
    <cellStyle name="常规 23 4" xfId="837"/>
    <cellStyle name="常规 23 4 2" xfId="838"/>
    <cellStyle name="常规 23 4 2 2" xfId="839"/>
    <cellStyle name="常规 23 4 2 2 2" xfId="840"/>
    <cellStyle name="常规 23 4 2 3" xfId="841"/>
    <cellStyle name="常规 23 4 2 3 2" xfId="842"/>
    <cellStyle name="常规 23 4 2 4" xfId="843"/>
    <cellStyle name="常规 23 4 2 4 2" xfId="844"/>
    <cellStyle name="常规 23 4 3" xfId="845"/>
    <cellStyle name="常规 23 4 3 2" xfId="846"/>
    <cellStyle name="常规 23 4 4" xfId="847"/>
    <cellStyle name="常规 23 4 4 2" xfId="848"/>
    <cellStyle name="常规 23 4 5" xfId="849"/>
    <cellStyle name="常规 23 4 5 2" xfId="850"/>
    <cellStyle name="常规 23 5" xfId="851"/>
    <cellStyle name="常规 23 5 2" xfId="852"/>
    <cellStyle name="常规 23 5 2 2" xfId="853"/>
    <cellStyle name="常规 23 5 2 2 2" xfId="854"/>
    <cellStyle name="常规 23 6" xfId="855"/>
    <cellStyle name="常规 23 6 2" xfId="856"/>
    <cellStyle name="常规 24" xfId="857"/>
    <cellStyle name="常规 24 2" xfId="858"/>
    <cellStyle name="常规 24 2 2" xfId="859"/>
    <cellStyle name="常规 24 2 2 2" xfId="860"/>
    <cellStyle name="常规 24 2 2 2 2" xfId="861"/>
    <cellStyle name="常规 24 2 2 2 2 2" xfId="862"/>
    <cellStyle name="常规 24 2 2 2 3" xfId="863"/>
    <cellStyle name="常规 24 2 2 2 3 2" xfId="864"/>
    <cellStyle name="常规 24 2 2 2 4" xfId="865"/>
    <cellStyle name="常规 24 2 2 2 4 2" xfId="866"/>
    <cellStyle name="常规 24 2 2 3" xfId="867"/>
    <cellStyle name="常规 24 2 2 3 2" xfId="868"/>
    <cellStyle name="常规 24 2 2 4" xfId="869"/>
    <cellStyle name="常规 24 2 2 4 2" xfId="870"/>
    <cellStyle name="常规 24 2 2 5" xfId="871"/>
    <cellStyle name="常规 24 2 2 5 2" xfId="872"/>
    <cellStyle name="常规 24 2 3" xfId="873"/>
    <cellStyle name="常规 24 2 3 2" xfId="874"/>
    <cellStyle name="常规 24 2 4" xfId="875"/>
    <cellStyle name="常规 24 2 4 2" xfId="876"/>
    <cellStyle name="常规 24 2 5" xfId="877"/>
    <cellStyle name="常规 24 2 5 2" xfId="878"/>
    <cellStyle name="常规 24 3" xfId="879"/>
    <cellStyle name="常规 24 3 2" xfId="880"/>
    <cellStyle name="常规 24 3 2 2" xfId="881"/>
    <cellStyle name="常规 24 3 2 2 2" xfId="882"/>
    <cellStyle name="常规 24 3 2 2 2 2" xfId="883"/>
    <cellStyle name="常规 24 3 2 2 3" xfId="884"/>
    <cellStyle name="常规 24 3 2 2 3 2" xfId="885"/>
    <cellStyle name="常规 24 3 2 2 4" xfId="886"/>
    <cellStyle name="常规 24 3 2 2 4 2" xfId="887"/>
    <cellStyle name="常规 24 3 2 3" xfId="888"/>
    <cellStyle name="常规 24 3 2 3 2" xfId="889"/>
    <cellStyle name="常规 24 3 2 4" xfId="890"/>
    <cellStyle name="常规 24 3 2 4 2" xfId="891"/>
    <cellStyle name="常规 24 3 2 5" xfId="892"/>
    <cellStyle name="常规 24 3 2 5 2" xfId="893"/>
    <cellStyle name="常规 24 3 3" xfId="894"/>
    <cellStyle name="常规 24 3 3 2" xfId="895"/>
    <cellStyle name="常规 24 3 4" xfId="896"/>
    <cellStyle name="常规 24 3 4 2" xfId="897"/>
    <cellStyle name="常规 24 3 5" xfId="898"/>
    <cellStyle name="常规 24 3 5 2" xfId="899"/>
    <cellStyle name="常规 24 4" xfId="900"/>
    <cellStyle name="常规 24 4 2" xfId="901"/>
    <cellStyle name="常规 24 4 2 2" xfId="902"/>
    <cellStyle name="常规 24 4 2 2 2" xfId="903"/>
    <cellStyle name="常规 24 4 2 3" xfId="904"/>
    <cellStyle name="常规 24 4 2 3 2" xfId="905"/>
    <cellStyle name="常规 24 4 2 4" xfId="906"/>
    <cellStyle name="常规 24 4 2 4 2" xfId="907"/>
    <cellStyle name="常规 24 4 3" xfId="908"/>
    <cellStyle name="常规 24 4 3 2" xfId="909"/>
    <cellStyle name="常规 24 4 4" xfId="910"/>
    <cellStyle name="常规 24 4 4 2" xfId="911"/>
    <cellStyle name="常规 24 4 5" xfId="912"/>
    <cellStyle name="常规 24 4 5 2" xfId="913"/>
    <cellStyle name="常规 24 5" xfId="914"/>
    <cellStyle name="常规 24 5 2" xfId="915"/>
    <cellStyle name="常规 24 5 2 2" xfId="916"/>
    <cellStyle name="常规 24 5 2 2 2" xfId="917"/>
    <cellStyle name="常规 24 6" xfId="918"/>
    <cellStyle name="常规 24 6 2" xfId="919"/>
    <cellStyle name="常规 25" xfId="920"/>
    <cellStyle name="常规 25 2" xfId="921"/>
    <cellStyle name="常规 25 2 2" xfId="922"/>
    <cellStyle name="常规 25 2 2 2" xfId="923"/>
    <cellStyle name="常规 25 2 3" xfId="924"/>
    <cellStyle name="常规 25 2 3 2" xfId="925"/>
    <cellStyle name="常规 25 2 4" xfId="926"/>
    <cellStyle name="常规 25 2 4 2" xfId="927"/>
    <cellStyle name="常规 25 3" xfId="928"/>
    <cellStyle name="常规 25 3 2" xfId="929"/>
    <cellStyle name="常规 25 4" xfId="930"/>
    <cellStyle name="常规 25 4 2" xfId="931"/>
    <cellStyle name="常规 25 5" xfId="932"/>
    <cellStyle name="常规 25 5 2" xfId="933"/>
    <cellStyle name="常规 26" xfId="934"/>
    <cellStyle name="常规 26 2" xfId="935"/>
    <cellStyle name="常规 26 2 2" xfId="936"/>
    <cellStyle name="常规 26 2 2 2" xfId="937"/>
    <cellStyle name="常规 26 2 3" xfId="938"/>
    <cellStyle name="常规 26 2 3 2" xfId="939"/>
    <cellStyle name="常规 26 2 4" xfId="940"/>
    <cellStyle name="常规 26 2 4 2" xfId="941"/>
    <cellStyle name="常规 26 3" xfId="942"/>
    <cellStyle name="常规 26 3 2" xfId="943"/>
    <cellStyle name="常规 26 4" xfId="944"/>
    <cellStyle name="常规 26 4 2" xfId="945"/>
    <cellStyle name="常规 26 5" xfId="946"/>
    <cellStyle name="常规 26 5 2" xfId="947"/>
    <cellStyle name="常规 27" xfId="948"/>
    <cellStyle name="常规 27 2" xfId="949"/>
    <cellStyle name="常规 27 2 2" xfId="950"/>
    <cellStyle name="常规 27 2 2 2" xfId="951"/>
    <cellStyle name="常规 28" xfId="952"/>
    <cellStyle name="常规 28 2" xfId="953"/>
    <cellStyle name="常规 28 2 2" xfId="954"/>
    <cellStyle name="常规 28 2 2 2" xfId="955"/>
    <cellStyle name="常规 29" xfId="956"/>
    <cellStyle name="常规 29 2" xfId="957"/>
    <cellStyle name="常规 3" xfId="958"/>
    <cellStyle name="常规 3 2" xfId="959"/>
    <cellStyle name="常规 3 2 2" xfId="960"/>
    <cellStyle name="常规 3 2 2 2" xfId="961"/>
    <cellStyle name="常规 3 2 2 2 2" xfId="962"/>
    <cellStyle name="常规 3 2 2 2 2 2" xfId="963"/>
    <cellStyle name="常规 3 2 2 2 2 2 2" xfId="964"/>
    <cellStyle name="常规 3 2 2 2 2 3" xfId="965"/>
    <cellStyle name="常规 3 2 2 2 2 3 2" xfId="966"/>
    <cellStyle name="常规 3 2 2 2 2 4" xfId="967"/>
    <cellStyle name="常规 3 2 2 2 2 4 2" xfId="968"/>
    <cellStyle name="常规 3 2 2 2 3" xfId="969"/>
    <cellStyle name="常规 3 2 2 2 3 2" xfId="970"/>
    <cellStyle name="常规 3 2 2 2 4" xfId="971"/>
    <cellStyle name="常规 3 2 2 2 4 2" xfId="972"/>
    <cellStyle name="常规 3 2 2 2 5" xfId="973"/>
    <cellStyle name="常规 3 2 2 2 5 2" xfId="974"/>
    <cellStyle name="常规 3 2 2 3" xfId="975"/>
    <cellStyle name="常规 3 2 2 3 2" xfId="976"/>
    <cellStyle name="常规 3 2 2 4" xfId="977"/>
    <cellStyle name="常规 3 2 2 4 2" xfId="978"/>
    <cellStyle name="常规 3 2 2 5" xfId="979"/>
    <cellStyle name="常规 3 2 2 5 2" xfId="980"/>
    <cellStyle name="常规 3 2 3" xfId="981"/>
    <cellStyle name="常规 3 2 3 2" xfId="982"/>
    <cellStyle name="常规 3 2 3 2 2" xfId="983"/>
    <cellStyle name="常规 3 2 3 2 2 2" xfId="984"/>
    <cellStyle name="常规 3 2 3 2 3" xfId="985"/>
    <cellStyle name="常规 3 2 3 2 3 2" xfId="986"/>
    <cellStyle name="常规 3 2 3 2 4" xfId="987"/>
    <cellStyle name="常规 3 2 3 2 4 2" xfId="988"/>
    <cellStyle name="常规 3 2 3 3" xfId="989"/>
    <cellStyle name="常规 3 2 3 3 2" xfId="990"/>
    <cellStyle name="常规 3 2 3 4" xfId="991"/>
    <cellStyle name="常规 3 2 3 4 2" xfId="992"/>
    <cellStyle name="常规 3 2 3 5" xfId="993"/>
    <cellStyle name="常规 3 2 3 5 2" xfId="994"/>
    <cellStyle name="常规 3 2 4" xfId="995"/>
    <cellStyle name="常规 3 2 4 2" xfId="996"/>
    <cellStyle name="常规 3 2 4 2 2" xfId="997"/>
    <cellStyle name="常规 3 2 4 2 2 2" xfId="998"/>
    <cellStyle name="常规 3 2 5" xfId="999"/>
    <cellStyle name="常规 3 2 5 2" xfId="1000"/>
    <cellStyle name="常规 3 2 6" xfId="1001"/>
    <cellStyle name="常规 3 3" xfId="1002"/>
    <cellStyle name="常规 3 3 2" xfId="1003"/>
    <cellStyle name="常规 3 3 2 2" xfId="1004"/>
    <cellStyle name="常规 3 3 2 2 2" xfId="1005"/>
    <cellStyle name="常规 3 3 2 3" xfId="1006"/>
    <cellStyle name="常规 3 3 2 3 2" xfId="1007"/>
    <cellStyle name="常规 3 3 2 4" xfId="1008"/>
    <cellStyle name="常规 3 3 2 4 2" xfId="1009"/>
    <cellStyle name="常规 3 3 3" xfId="1010"/>
    <cellStyle name="常规 3 3 3 2" xfId="1011"/>
    <cellStyle name="常规 3 3 4" xfId="1012"/>
    <cellStyle name="常规 3 3 4 2" xfId="1013"/>
    <cellStyle name="常规 3 3 5" xfId="1014"/>
    <cellStyle name="常规 3 3 5 2" xfId="1015"/>
    <cellStyle name="常规 3 4" xfId="1016"/>
    <cellStyle name="常规 3 4 2" xfId="1017"/>
    <cellStyle name="常规 3 4 2 2" xfId="1018"/>
    <cellStyle name="常规 3 4 2 2 2" xfId="1019"/>
    <cellStyle name="常规 3 5" xfId="1020"/>
    <cellStyle name="常规 3 5 2" xfId="1021"/>
    <cellStyle name="常规 3 6" xfId="1022"/>
    <cellStyle name="常规 3 6 2" xfId="1023"/>
    <cellStyle name="常规 3 7" xfId="1024"/>
    <cellStyle name="常规 30" xfId="1025"/>
    <cellStyle name="常规 31" xfId="1026"/>
    <cellStyle name="常规 31 2" xfId="1027"/>
    <cellStyle name="常规 32" xfId="1028"/>
    <cellStyle name="常规 32 2" xfId="1029"/>
    <cellStyle name="常规 32 2 2" xfId="1030"/>
    <cellStyle name="常规 32 3" xfId="1031"/>
    <cellStyle name="常规 32 3 2" xfId="1032"/>
    <cellStyle name="常规 33" xfId="1033"/>
    <cellStyle name="常规 33 2" xfId="1034"/>
    <cellStyle name="常规 33 2 2" xfId="1035"/>
    <cellStyle name="常规 33 3" xfId="1036"/>
    <cellStyle name="常规 33 3 2" xfId="1037"/>
    <cellStyle name="常规 34" xfId="1038"/>
    <cellStyle name="常规 34 2" xfId="1039"/>
    <cellStyle name="常规 34 2 2" xfId="1040"/>
    <cellStyle name="常规 34 3" xfId="1041"/>
    <cellStyle name="常规 34 3 2" xfId="1042"/>
    <cellStyle name="常规 35" xfId="1043"/>
    <cellStyle name="常规 35 2" xfId="1044"/>
    <cellStyle name="常规 35 2 2" xfId="1045"/>
    <cellStyle name="常规 35 3" xfId="1046"/>
    <cellStyle name="常规 35 3 2" xfId="1047"/>
    <cellStyle name="常规 36" xfId="1048"/>
    <cellStyle name="常规 36 2" xfId="1049"/>
    <cellStyle name="常规 36 2 2" xfId="1050"/>
    <cellStyle name="常规 36 3" xfId="1051"/>
    <cellStyle name="常规 36 3 2" xfId="1052"/>
    <cellStyle name="常规 37" xfId="1053"/>
    <cellStyle name="常规 37 2" xfId="1054"/>
    <cellStyle name="常规 37 2 2" xfId="1055"/>
    <cellStyle name="常规 37 3" xfId="1056"/>
    <cellStyle name="常规 37 3 2" xfId="1057"/>
    <cellStyle name="常规 38" xfId="1058"/>
    <cellStyle name="常规 38 2" xfId="1059"/>
    <cellStyle name="常规 38 2 2" xfId="1060"/>
    <cellStyle name="常规 38 3" xfId="1061"/>
    <cellStyle name="常规 38 3 2" xfId="1062"/>
    <cellStyle name="常规 39" xfId="1063"/>
    <cellStyle name="常规 39 2" xfId="1064"/>
    <cellStyle name="常规 39 2 2" xfId="1065"/>
    <cellStyle name="常规 4" xfId="1066"/>
    <cellStyle name="常规 4 2" xfId="1067"/>
    <cellStyle name="常规 4 2 2" xfId="1068"/>
    <cellStyle name="常规 4 2 2 2" xfId="1069"/>
    <cellStyle name="常规 4 2 2 2 2" xfId="1070"/>
    <cellStyle name="常规 4 2 2 2 2 2" xfId="1071"/>
    <cellStyle name="常规 4 2 2 2 2 2 2" xfId="1072"/>
    <cellStyle name="常规 4 2 2 2 2 3" xfId="1073"/>
    <cellStyle name="常规 4 2 2 2 2 3 2" xfId="1074"/>
    <cellStyle name="常规 4 2 2 2 2 4" xfId="1075"/>
    <cellStyle name="常规 4 2 2 2 2 4 2" xfId="1076"/>
    <cellStyle name="常规 4 2 2 2 3" xfId="1077"/>
    <cellStyle name="常规 4 2 2 2 3 2" xfId="1078"/>
    <cellStyle name="常规 4 2 2 2 4" xfId="1079"/>
    <cellStyle name="常规 4 2 2 2 4 2" xfId="1080"/>
    <cellStyle name="常规 4 2 2 2 5" xfId="1081"/>
    <cellStyle name="常规 4 2 2 2 5 2" xfId="1082"/>
    <cellStyle name="常规 4 2 2 3" xfId="1083"/>
    <cellStyle name="常规 4 2 2 3 2" xfId="1084"/>
    <cellStyle name="常规 4 2 2 4" xfId="1085"/>
    <cellStyle name="常规 4 2 2 4 2" xfId="1086"/>
    <cellStyle name="常规 4 2 2 5" xfId="1087"/>
    <cellStyle name="常规 4 2 2 5 2" xfId="1088"/>
    <cellStyle name="常规 4 2 3" xfId="1089"/>
    <cellStyle name="常规 4 2 3 2" xfId="1090"/>
    <cellStyle name="常规 4 2 3 2 2" xfId="1091"/>
    <cellStyle name="常规 4 2 3 2 2 2" xfId="1092"/>
    <cellStyle name="常规 4 2 3 2 2 2 2" xfId="1093"/>
    <cellStyle name="常规 4 2 3 2 2 3" xfId="1094"/>
    <cellStyle name="常规 4 2 3 2 2 3 2" xfId="1095"/>
    <cellStyle name="常规 4 2 3 2 2 4" xfId="1096"/>
    <cellStyle name="常规 4 2 3 2 2 4 2" xfId="1097"/>
    <cellStyle name="常规 4 2 3 2 3" xfId="1098"/>
    <cellStyle name="常规 4 2 3 2 3 2" xfId="1099"/>
    <cellStyle name="常规 4 2 3 2 4" xfId="1100"/>
    <cellStyle name="常规 4 2 3 2 4 2" xfId="1101"/>
    <cellStyle name="常规 4 2 3 2 5" xfId="1102"/>
    <cellStyle name="常规 4 2 3 2 5 2" xfId="1103"/>
    <cellStyle name="常规 4 2 3 3" xfId="1104"/>
    <cellStyle name="常规 4 2 3 3 2" xfId="1105"/>
    <cellStyle name="常规 4 2 3 4" xfId="1106"/>
    <cellStyle name="常规 4 2 3 4 2" xfId="1107"/>
    <cellStyle name="常规 4 2 3 5" xfId="1108"/>
    <cellStyle name="常规 4 2 3 5 2" xfId="1109"/>
    <cellStyle name="常规 4 2 4" xfId="1110"/>
    <cellStyle name="常规 4 2 4 2" xfId="1111"/>
    <cellStyle name="常规 4 2 4 2 2" xfId="1112"/>
    <cellStyle name="常规 4 2 4 2 2 2" xfId="1113"/>
    <cellStyle name="常规 4 2 4 2 3" xfId="1114"/>
    <cellStyle name="常规 4 2 4 2 3 2" xfId="1115"/>
    <cellStyle name="常规 4 2 4 2 4" xfId="1116"/>
    <cellStyle name="常规 4 2 4 2 4 2" xfId="1117"/>
    <cellStyle name="常规 4 2 4 3" xfId="1118"/>
    <cellStyle name="常规 4 2 4 3 2" xfId="1119"/>
    <cellStyle name="常规 4 2 4 4" xfId="1120"/>
    <cellStyle name="常规 4 2 4 4 2" xfId="1121"/>
    <cellStyle name="常规 4 2 4 5" xfId="1122"/>
    <cellStyle name="常规 4 2 4 5 2" xfId="1123"/>
    <cellStyle name="常规 4 2 5" xfId="1124"/>
    <cellStyle name="常规 4 2 5 2" xfId="1125"/>
    <cellStyle name="常规 4 2 6" xfId="1126"/>
    <cellStyle name="常规 4 2 6 2" xfId="1127"/>
    <cellStyle name="常规 4 2 7" xfId="1128"/>
    <cellStyle name="常规 4 2 7 2" xfId="1129"/>
    <cellStyle name="常规 4 3" xfId="1130"/>
    <cellStyle name="常规 4 3 2" xfId="1131"/>
    <cellStyle name="常规 4 3 2 2" xfId="1132"/>
    <cellStyle name="常规 4 3 2 2 2" xfId="1133"/>
    <cellStyle name="常规 4 3 2 2 2 2" xfId="1134"/>
    <cellStyle name="常规 4 3 2 2 3" xfId="1135"/>
    <cellStyle name="常规 4 3 2 2 3 2" xfId="1136"/>
    <cellStyle name="常规 4 3 2 2 4" xfId="1137"/>
    <cellStyle name="常规 4 3 2 2 4 2" xfId="1138"/>
    <cellStyle name="常规 4 3 2 3" xfId="1139"/>
    <cellStyle name="常规 4 3 2 3 2" xfId="1140"/>
    <cellStyle name="常规 4 3 2 4" xfId="1141"/>
    <cellStyle name="常规 4 3 2 4 2" xfId="1142"/>
    <cellStyle name="常规 4 3 2 5" xfId="1143"/>
    <cellStyle name="常规 4 3 2 5 2" xfId="1144"/>
    <cellStyle name="常规 4 3 3" xfId="1145"/>
    <cellStyle name="常规 4 3 3 2" xfId="1146"/>
    <cellStyle name="常规 4 3 4" xfId="1147"/>
    <cellStyle name="常规 4 3 4 2" xfId="1148"/>
    <cellStyle name="常规 4 3 5" xfId="1149"/>
    <cellStyle name="常规 4 3 5 2" xfId="1150"/>
    <cellStyle name="常规 4 4" xfId="1151"/>
    <cellStyle name="常规 4 4 2" xfId="1152"/>
    <cellStyle name="常规 4 4 2 2" xfId="1153"/>
    <cellStyle name="常规 4 4 2 2 2" xfId="1154"/>
    <cellStyle name="常规 4 4 2 3" xfId="1155"/>
    <cellStyle name="常规 4 4 2 3 2" xfId="1156"/>
    <cellStyle name="常规 4 4 2 4" xfId="1157"/>
    <cellStyle name="常规 4 4 2 4 2" xfId="1158"/>
    <cellStyle name="常规 4 4 3" xfId="1159"/>
    <cellStyle name="常规 4 4 3 2" xfId="1160"/>
    <cellStyle name="常规 4 4 4" xfId="1161"/>
    <cellStyle name="常规 4 4 4 2" xfId="1162"/>
    <cellStyle name="常规 4 4 5" xfId="1163"/>
    <cellStyle name="常规 4 4 5 2" xfId="1164"/>
    <cellStyle name="常规 4 5" xfId="1165"/>
    <cellStyle name="常规 4 5 2" xfId="1166"/>
    <cellStyle name="常规 4 5 2 2" xfId="1167"/>
    <cellStyle name="常规 4 5 2 2 2" xfId="1168"/>
    <cellStyle name="常规 4 6" xfId="1169"/>
    <cellStyle name="常规 4 6 2" xfId="1170"/>
    <cellStyle name="常规 40" xfId="1171"/>
    <cellStyle name="常规 40 2" xfId="1172"/>
    <cellStyle name="常规 40 2 2" xfId="1173"/>
    <cellStyle name="常规 41" xfId="1174"/>
    <cellStyle name="常规 41 2" xfId="1175"/>
    <cellStyle name="常规 41 2 2" xfId="1176"/>
    <cellStyle name="常规 42" xfId="1177"/>
    <cellStyle name="常规 42 2" xfId="1178"/>
    <cellStyle name="常规 42 2 2" xfId="1179"/>
    <cellStyle name="常规 43" xfId="1180"/>
    <cellStyle name="常规 43 2" xfId="1181"/>
    <cellStyle name="常规 43 2 2" xfId="1182"/>
    <cellStyle name="常规 44" xfId="1183"/>
    <cellStyle name="常规 44 2" xfId="1184"/>
    <cellStyle name="常规 44 2 2" xfId="1185"/>
    <cellStyle name="常规 45" xfId="1186"/>
    <cellStyle name="常规 45 2" xfId="1187"/>
    <cellStyle name="常规 45 2 2" xfId="1188"/>
    <cellStyle name="常规 46" xfId="1189"/>
    <cellStyle name="常规 46 2" xfId="1190"/>
    <cellStyle name="常规 46 2 2" xfId="1191"/>
    <cellStyle name="常规 47" xfId="1192"/>
    <cellStyle name="常规 47 2" xfId="1193"/>
    <cellStyle name="常规 47 2 2" xfId="1194"/>
    <cellStyle name="常规 48" xfId="1195"/>
    <cellStyle name="常规 48 2" xfId="1196"/>
    <cellStyle name="常规 48 2 2" xfId="1197"/>
    <cellStyle name="常规 49" xfId="1198"/>
    <cellStyle name="常规 49 2" xfId="1199"/>
    <cellStyle name="常规 49 2 2" xfId="1200"/>
    <cellStyle name="常规 5" xfId="1201"/>
    <cellStyle name="常规 5 2" xfId="1202"/>
    <cellStyle name="常规 5 2 2" xfId="1203"/>
    <cellStyle name="常规 5 2 2 2" xfId="1204"/>
    <cellStyle name="常规 5 2 2 2 2" xfId="1205"/>
    <cellStyle name="常规 5 2 2 3" xfId="1206"/>
    <cellStyle name="常规 5 2 2 3 2" xfId="1207"/>
    <cellStyle name="常规 5 2 2 4" xfId="1208"/>
    <cellStyle name="常规 5 2 2 4 2" xfId="1209"/>
    <cellStyle name="常规 5 2 3" xfId="1210"/>
    <cellStyle name="常规 5 2 3 2" xfId="1211"/>
    <cellStyle name="常规 5 2 4" xfId="1212"/>
    <cellStyle name="常规 5 2 4 2" xfId="1213"/>
    <cellStyle name="常规 5 2 5" xfId="1214"/>
    <cellStyle name="常规 5 2 5 2" xfId="1215"/>
    <cellStyle name="常规 5 3" xfId="1216"/>
    <cellStyle name="常规 5 3 2" xfId="1217"/>
    <cellStyle name="常规 5 3 2 2" xfId="1218"/>
    <cellStyle name="常规 5 3 2 2 2" xfId="1219"/>
    <cellStyle name="常规 5 4" xfId="1220"/>
    <cellStyle name="常规 5 4 2" xfId="1221"/>
    <cellStyle name="常规 50" xfId="1222"/>
    <cellStyle name="常规 50 2" xfId="1223"/>
    <cellStyle name="常规 50 2 2" xfId="1224"/>
    <cellStyle name="常规 51" xfId="1225"/>
    <cellStyle name="常规 51 2" xfId="1226"/>
    <cellStyle name="常规 51 2 2" xfId="1227"/>
    <cellStyle name="常规 52" xfId="1228"/>
    <cellStyle name="常规 52 2" xfId="1229"/>
    <cellStyle name="常规 52 2 2" xfId="1230"/>
    <cellStyle name="常规 53" xfId="1231"/>
    <cellStyle name="常规 53 2" xfId="1232"/>
    <cellStyle name="常规 53 2 2" xfId="1233"/>
    <cellStyle name="常规 54" xfId="1234"/>
    <cellStyle name="常规 54 2" xfId="1235"/>
    <cellStyle name="常规 54 2 2" xfId="1236"/>
    <cellStyle name="常规 55" xfId="1237"/>
    <cellStyle name="常规 55 2" xfId="1238"/>
    <cellStyle name="常规 55 2 2" xfId="1239"/>
    <cellStyle name="常规 56" xfId="1240"/>
    <cellStyle name="常规 56 2" xfId="1241"/>
    <cellStyle name="常规 56 2 2" xfId="1242"/>
    <cellStyle name="常规 57" xfId="1243"/>
    <cellStyle name="常规 57 2" xfId="1244"/>
    <cellStyle name="常规 58" xfId="1245"/>
    <cellStyle name="常规 58 2" xfId="1246"/>
    <cellStyle name="常规 59" xfId="1247"/>
    <cellStyle name="常规 59 2" xfId="1248"/>
    <cellStyle name="常规 6" xfId="1249"/>
    <cellStyle name="常规 6 2" xfId="1250"/>
    <cellStyle name="常规 6 2 2" xfId="1251"/>
    <cellStyle name="常规 6 2 2 2" xfId="1252"/>
    <cellStyle name="常规 6 2 2 2 2" xfId="1253"/>
    <cellStyle name="常规 6 2 2 3" xfId="1254"/>
    <cellStyle name="常规 6 2 2 3 2" xfId="1255"/>
    <cellStyle name="常规 6 2 2 4" xfId="1256"/>
    <cellStyle name="常规 6 2 2 4 2" xfId="1257"/>
    <cellStyle name="常规 6 2 3" xfId="1258"/>
    <cellStyle name="常规 6 2 3 2" xfId="1259"/>
    <cellStyle name="常规 6 2 4" xfId="1260"/>
    <cellStyle name="常规 6 2 4 2" xfId="1261"/>
    <cellStyle name="常规 6 2 5" xfId="1262"/>
    <cellStyle name="常规 6 2 5 2" xfId="1263"/>
    <cellStyle name="常规 6 3" xfId="1264"/>
    <cellStyle name="常规 6 3 2" xfId="1265"/>
    <cellStyle name="常规 6 4" xfId="1266"/>
    <cellStyle name="常规 6 4 2" xfId="1267"/>
    <cellStyle name="常规 6 5" xfId="1268"/>
    <cellStyle name="常规 6 5 2" xfId="1269"/>
    <cellStyle name="常规 60" xfId="1270"/>
    <cellStyle name="常规 60 2" xfId="1271"/>
    <cellStyle name="常规 61" xfId="1272"/>
    <cellStyle name="常规 62" xfId="1273"/>
    <cellStyle name="常规 63" xfId="1274"/>
    <cellStyle name="常规 64" xfId="1275"/>
    <cellStyle name="常规 65" xfId="1276"/>
    <cellStyle name="常规 66" xfId="1277"/>
    <cellStyle name="常规 67" xfId="1278"/>
    <cellStyle name="常规 68" xfId="1279"/>
    <cellStyle name="常规 69" xfId="1280"/>
    <cellStyle name="常规 7" xfId="1281"/>
    <cellStyle name="常规 7 2" xfId="1282"/>
    <cellStyle name="常规 7 2 2" xfId="1283"/>
    <cellStyle name="常规 7 2 2 2" xfId="1284"/>
    <cellStyle name="常规 7 2 2 2 2" xfId="1285"/>
    <cellStyle name="常规 7 2 2 2 2 2" xfId="1286"/>
    <cellStyle name="常规 7 2 2 2 2 2 2" xfId="1287"/>
    <cellStyle name="常规 7 2 2 2 2 3" xfId="1288"/>
    <cellStyle name="常规 7 2 2 2 2 3 2" xfId="1289"/>
    <cellStyle name="常规 7 2 2 2 2 4" xfId="1290"/>
    <cellStyle name="常规 7 2 2 2 2 4 2" xfId="1291"/>
    <cellStyle name="常规 7 2 2 2 3" xfId="1292"/>
    <cellStyle name="常规 7 2 2 2 3 2" xfId="1293"/>
    <cellStyle name="常规 7 2 2 2 4" xfId="1294"/>
    <cellStyle name="常规 7 2 2 2 4 2" xfId="1295"/>
    <cellStyle name="常规 7 2 2 2 5" xfId="1296"/>
    <cellStyle name="常规 7 2 2 2 5 2" xfId="1297"/>
    <cellStyle name="常规 7 2 2 3" xfId="1298"/>
    <cellStyle name="常规 7 2 2 3 2" xfId="1299"/>
    <cellStyle name="常规 7 2 2 4" xfId="1300"/>
    <cellStyle name="常规 7 2 2 4 2" xfId="1301"/>
    <cellStyle name="常规 7 2 2 5" xfId="1302"/>
    <cellStyle name="常规 7 2 2 5 2" xfId="1303"/>
    <cellStyle name="常规 7 2 3" xfId="1304"/>
    <cellStyle name="常规 7 2 3 2" xfId="1305"/>
    <cellStyle name="常规 7 2 3 2 2" xfId="1306"/>
    <cellStyle name="常规 7 2 3 2 2 2" xfId="1307"/>
    <cellStyle name="常规 7 2 3 2 3" xfId="1308"/>
    <cellStyle name="常规 7 2 3 2 3 2" xfId="1309"/>
    <cellStyle name="常规 7 2 3 2 4" xfId="1310"/>
    <cellStyle name="常规 7 2 3 2 4 2" xfId="1311"/>
    <cellStyle name="常规 7 2 3 3" xfId="1312"/>
    <cellStyle name="常规 7 2 3 3 2" xfId="1313"/>
    <cellStyle name="常规 7 2 3 4" xfId="1314"/>
    <cellStyle name="常规 7 2 3 4 2" xfId="1315"/>
    <cellStyle name="常规 7 2 3 5" xfId="1316"/>
    <cellStyle name="常规 7 2 3 5 2" xfId="1317"/>
    <cellStyle name="常规 7 2 4" xfId="1318"/>
    <cellStyle name="常规 7 2 4 2" xfId="1319"/>
    <cellStyle name="常规 7 2 5" xfId="1320"/>
    <cellStyle name="常规 7 2 5 2" xfId="1321"/>
    <cellStyle name="常规 7 2 6" xfId="1322"/>
    <cellStyle name="常规 7 2 6 2" xfId="1323"/>
    <cellStyle name="常规 7 3" xfId="1324"/>
    <cellStyle name="常规 7 3 2" xfId="1325"/>
    <cellStyle name="常规 7 3 2 2" xfId="1326"/>
    <cellStyle name="常规 7 3 2 2 2" xfId="1327"/>
    <cellStyle name="常规 7 3 2 3" xfId="1328"/>
    <cellStyle name="常规 7 3 2 3 2" xfId="1329"/>
    <cellStyle name="常规 7 3 2 4" xfId="1330"/>
    <cellStyle name="常规 7 3 2 4 2" xfId="1331"/>
    <cellStyle name="常规 7 3 3" xfId="1332"/>
    <cellStyle name="常规 7 3 3 2" xfId="1333"/>
    <cellStyle name="常规 7 3 4" xfId="1334"/>
    <cellStyle name="常规 7 3 4 2" xfId="1335"/>
    <cellStyle name="常规 7 3 5" xfId="1336"/>
    <cellStyle name="常规 7 3 5 2" xfId="1337"/>
    <cellStyle name="常规 7 4" xfId="1338"/>
    <cellStyle name="常规 7 4 2" xfId="1339"/>
    <cellStyle name="常规 7 5" xfId="1340"/>
    <cellStyle name="常规 7 5 2" xfId="1341"/>
    <cellStyle name="常规 7 6" xfId="1342"/>
    <cellStyle name="常规 7 6 2" xfId="1343"/>
    <cellStyle name="常规 70" xfId="1344"/>
    <cellStyle name="常规 71" xfId="1345"/>
    <cellStyle name="常规 72" xfId="1346"/>
    <cellStyle name="常规 73" xfId="1347"/>
    <cellStyle name="常规 74" xfId="1348"/>
    <cellStyle name="常规 75" xfId="1349"/>
    <cellStyle name="常规 76" xfId="1350"/>
    <cellStyle name="常规 77" xfId="1351"/>
    <cellStyle name="常规 78" xfId="1352"/>
    <cellStyle name="常规 79" xfId="1353"/>
    <cellStyle name="常规 8" xfId="1354"/>
    <cellStyle name="常规 8 2" xfId="1355"/>
    <cellStyle name="常规 8 2 2" xfId="1356"/>
    <cellStyle name="常规 8 2 2 2" xfId="1357"/>
    <cellStyle name="常规 8 2 2 2 2" xfId="1358"/>
    <cellStyle name="常规 8 2 2 2 2 2" xfId="1359"/>
    <cellStyle name="常规 8 2 2 2 3" xfId="1360"/>
    <cellStyle name="常规 8 2 2 2 3 2" xfId="1361"/>
    <cellStyle name="常规 8 2 2 2 4" xfId="1362"/>
    <cellStyle name="常规 8 2 2 2 4 2" xfId="1363"/>
    <cellStyle name="常规 8 2 2 3" xfId="1364"/>
    <cellStyle name="常规 8 2 2 3 2" xfId="1365"/>
    <cellStyle name="常规 8 2 2 4" xfId="1366"/>
    <cellStyle name="常规 8 2 2 4 2" xfId="1367"/>
    <cellStyle name="常规 8 2 2 5" xfId="1368"/>
    <cellStyle name="常规 8 2 2 5 2" xfId="1369"/>
    <cellStyle name="常规 8 2 3" xfId="1370"/>
    <cellStyle name="常规 8 2 3 2" xfId="1371"/>
    <cellStyle name="常规 8 2 4" xfId="1372"/>
    <cellStyle name="常规 8 2 4 2" xfId="1373"/>
    <cellStyle name="常规 8 2 5" xfId="1374"/>
    <cellStyle name="常规 8 2 5 2" xfId="1375"/>
    <cellStyle name="常规 8 3" xfId="1376"/>
    <cellStyle name="常规 8 3 2" xfId="1377"/>
    <cellStyle name="常规 8 3 2 2" xfId="1378"/>
    <cellStyle name="常规 8 3 2 2 2" xfId="1379"/>
    <cellStyle name="常规 8 3 2 2 2 2" xfId="1380"/>
    <cellStyle name="常规 8 3 2 2 3" xfId="1381"/>
    <cellStyle name="常规 8 3 2 2 3 2" xfId="1382"/>
    <cellStyle name="常规 8 3 2 2 4" xfId="1383"/>
    <cellStyle name="常规 8 3 2 2 4 2" xfId="1384"/>
    <cellStyle name="常规 8 3 2 3" xfId="1385"/>
    <cellStyle name="常规 8 3 2 3 2" xfId="1386"/>
    <cellStyle name="常规 8 3 2 4" xfId="1387"/>
    <cellStyle name="常规 8 3 2 4 2" xfId="1388"/>
    <cellStyle name="常规 8 3 2 5" xfId="1389"/>
    <cellStyle name="常规 8 3 2 5 2" xfId="1390"/>
    <cellStyle name="常规 8 3 3" xfId="1391"/>
    <cellStyle name="常规 8 3 3 2" xfId="1392"/>
    <cellStyle name="常规 8 3 4" xfId="1393"/>
    <cellStyle name="常规 8 3 4 2" xfId="1394"/>
    <cellStyle name="常规 8 3 5" xfId="1395"/>
    <cellStyle name="常规 8 3 5 2" xfId="1396"/>
    <cellStyle name="常规 8 4" xfId="1397"/>
    <cellStyle name="常规 8 4 2" xfId="1398"/>
    <cellStyle name="常规 8 4 2 2" xfId="1399"/>
    <cellStyle name="常规 8 4 2 2 2" xfId="1400"/>
    <cellStyle name="常规 8 4 2 3" xfId="1401"/>
    <cellStyle name="常规 8 4 2 3 2" xfId="1402"/>
    <cellStyle name="常规 8 4 2 4" xfId="1403"/>
    <cellStyle name="常规 8 4 2 4 2" xfId="1404"/>
    <cellStyle name="常规 8 4 3" xfId="1405"/>
    <cellStyle name="常规 8 4 3 2" xfId="1406"/>
    <cellStyle name="常规 8 4 4" xfId="1407"/>
    <cellStyle name="常规 8 4 4 2" xfId="1408"/>
    <cellStyle name="常规 8 4 5" xfId="1409"/>
    <cellStyle name="常规 8 4 5 2" xfId="1410"/>
    <cellStyle name="常规 8 5" xfId="1411"/>
    <cellStyle name="常规 8 5 2" xfId="1412"/>
    <cellStyle name="常规 8 5 2 2" xfId="1413"/>
    <cellStyle name="常规 8 5 2 2 2" xfId="1414"/>
    <cellStyle name="常规 8 6" xfId="1415"/>
    <cellStyle name="常规 8 6 2" xfId="1416"/>
    <cellStyle name="常规 80" xfId="1417"/>
    <cellStyle name="常规 81" xfId="1418"/>
    <cellStyle name="常规 82" xfId="1419"/>
    <cellStyle name="常规 83" xfId="1420"/>
    <cellStyle name="常规 84" xfId="1421"/>
    <cellStyle name="常规 85" xfId="1422"/>
    <cellStyle name="常规 86" xfId="1423"/>
    <cellStyle name="常规 87" xfId="1424"/>
    <cellStyle name="常规 88" xfId="1425"/>
    <cellStyle name="常规 89" xfId="1426"/>
    <cellStyle name="常规 9" xfId="1427"/>
    <cellStyle name="常规 9 2" xfId="1428"/>
    <cellStyle name="常规 9 2 2" xfId="1429"/>
    <cellStyle name="常规 9 2 2 2" xfId="1430"/>
    <cellStyle name="常规 9 2 2 2 2" xfId="1431"/>
    <cellStyle name="常规 9 2 2 3" xfId="1432"/>
    <cellStyle name="常规 9 2 2 3 2" xfId="1433"/>
    <cellStyle name="常规 9 2 2 4" xfId="1434"/>
    <cellStyle name="常规 9 2 2 4 2" xfId="1435"/>
    <cellStyle name="常规 9 2 3" xfId="1436"/>
    <cellStyle name="常规 9 2 3 2" xfId="1437"/>
    <cellStyle name="常规 9 2 4" xfId="1438"/>
    <cellStyle name="常规 9 2 4 2" xfId="1439"/>
    <cellStyle name="常规 9 2 5" xfId="1440"/>
    <cellStyle name="常规 9 2 5 2" xfId="1441"/>
    <cellStyle name="常规 9 3" xfId="1442"/>
    <cellStyle name="常规 9 3 2" xfId="1443"/>
    <cellStyle name="常规 9 3 2 2" xfId="1444"/>
    <cellStyle name="常规 9 3 3" xfId="1445"/>
    <cellStyle name="常规 9 3 3 2" xfId="1446"/>
    <cellStyle name="常规 9 3 4" xfId="1447"/>
    <cellStyle name="常规 9 3 4 2" xfId="1448"/>
    <cellStyle name="常规 9 4" xfId="1449"/>
    <cellStyle name="常规 9 4 2" xfId="1450"/>
    <cellStyle name="常规 9 5" xfId="1451"/>
    <cellStyle name="常规 9 5 2" xfId="1452"/>
    <cellStyle name="常规 9 6" xfId="1453"/>
    <cellStyle name="常规 9 6 2" xfId="1454"/>
    <cellStyle name="常规 90" xfId="1455"/>
    <cellStyle name="常规 91" xfId="1456"/>
    <cellStyle name="常规 92" xfId="1457"/>
    <cellStyle name="常规 93" xfId="1458"/>
    <cellStyle name="常规 94" xfId="1459"/>
    <cellStyle name="常规 95" xfId="1460"/>
    <cellStyle name="常规 96" xfId="1461"/>
    <cellStyle name="常规 97" xfId="1462"/>
    <cellStyle name="常规 98" xfId="1463"/>
    <cellStyle name="注释 2" xfId="1464"/>
    <cellStyle name="注释 2 2" xfId="1465"/>
    <cellStyle name="注释 2 2 2" xfId="1466"/>
    <cellStyle name="注释 2 3" xfId="1467"/>
    <cellStyle name="注释 2 3 2" xfId="1468"/>
    <cellStyle name="注释 2 4" xfId="1469"/>
    <cellStyle name="注释 2 4 2" xfId="147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6" Type="http://schemas.openxmlformats.org/officeDocument/2006/relationships/image" Target="../media/image46.png"/><Relationship Id="rId45" Type="http://schemas.openxmlformats.org/officeDocument/2006/relationships/image" Target="../media/image45.png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jpeg"/><Relationship Id="rId25" Type="http://schemas.openxmlformats.org/officeDocument/2006/relationships/image" Target="../media/image25.jpeg"/><Relationship Id="rId24" Type="http://schemas.openxmlformats.org/officeDocument/2006/relationships/image" Target="../media/image24.jpeg"/><Relationship Id="rId23" Type="http://schemas.openxmlformats.org/officeDocument/2006/relationships/image" Target="../media/image23.jpeg"/><Relationship Id="rId22" Type="http://schemas.openxmlformats.org/officeDocument/2006/relationships/image" Target="../media/image22.jpeg"/><Relationship Id="rId21" Type="http://schemas.openxmlformats.org/officeDocument/2006/relationships/image" Target="../media/image21.jpeg"/><Relationship Id="rId20" Type="http://schemas.openxmlformats.org/officeDocument/2006/relationships/image" Target="../media/image20.jpeg"/><Relationship Id="rId2" Type="http://schemas.openxmlformats.org/officeDocument/2006/relationships/image" Target="../media/image2.png"/><Relationship Id="rId19" Type="http://schemas.openxmlformats.org/officeDocument/2006/relationships/image" Target="../media/image19.jpeg"/><Relationship Id="rId18" Type="http://schemas.openxmlformats.org/officeDocument/2006/relationships/image" Target="../media/image18.jpe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9.emf"/><Relationship Id="rId2" Type="http://schemas.openxmlformats.org/officeDocument/2006/relationships/image" Target="../media/image48.emf"/><Relationship Id="rId1" Type="http://schemas.openxmlformats.org/officeDocument/2006/relationships/image" Target="../media/image47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0</xdr:colOff>
      <xdr:row>10</xdr:row>
      <xdr:rowOff>35560</xdr:rowOff>
    </xdr:from>
    <xdr:to>
      <xdr:col>10</xdr:col>
      <xdr:colOff>1295400</xdr:colOff>
      <xdr:row>10</xdr:row>
      <xdr:rowOff>1932305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172825" y="17062450"/>
          <a:ext cx="1295400" cy="1896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19050</xdr:colOff>
      <xdr:row>11</xdr:row>
      <xdr:rowOff>86360</xdr:rowOff>
    </xdr:from>
    <xdr:to>
      <xdr:col>10</xdr:col>
      <xdr:colOff>1503680</xdr:colOff>
      <xdr:row>11</xdr:row>
      <xdr:rowOff>2103120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191875" y="19132550"/>
          <a:ext cx="1484630" cy="2016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27940</xdr:colOff>
      <xdr:row>12</xdr:row>
      <xdr:rowOff>24130</xdr:rowOff>
    </xdr:from>
    <xdr:to>
      <xdr:col>10</xdr:col>
      <xdr:colOff>1828800</xdr:colOff>
      <xdr:row>12</xdr:row>
      <xdr:rowOff>638175</xdr:rowOff>
    </xdr:to>
    <xdr:pic>
      <xdr:nvPicPr>
        <xdr:cNvPr id="4" name="图片 3" descr="c48277b05ebb584a6092cdacc48273b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1200765" y="21216620"/>
          <a:ext cx="1800860" cy="614045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13</xdr:row>
      <xdr:rowOff>0</xdr:rowOff>
    </xdr:from>
    <xdr:to>
      <xdr:col>10</xdr:col>
      <xdr:colOff>1845945</xdr:colOff>
      <xdr:row>13</xdr:row>
      <xdr:rowOff>621030</xdr:rowOff>
    </xdr:to>
    <xdr:pic>
      <xdr:nvPicPr>
        <xdr:cNvPr id="5" name="图片 4" descr="8e6e1460930028b1f9eaee5551628f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1191875" y="21840190"/>
          <a:ext cx="1826895" cy="621030"/>
        </a:xfrm>
        <a:prstGeom prst="rect">
          <a:avLst/>
        </a:prstGeom>
      </xdr:spPr>
    </xdr:pic>
    <xdr:clientData/>
  </xdr:twoCellAnchor>
  <xdr:twoCellAnchor editAs="oneCell">
    <xdr:from>
      <xdr:col>10</xdr:col>
      <xdr:colOff>9525</xdr:colOff>
      <xdr:row>14</xdr:row>
      <xdr:rowOff>19050</xdr:rowOff>
    </xdr:from>
    <xdr:to>
      <xdr:col>10</xdr:col>
      <xdr:colOff>1843405</xdr:colOff>
      <xdr:row>14</xdr:row>
      <xdr:rowOff>634365</xdr:rowOff>
    </xdr:to>
    <xdr:pic>
      <xdr:nvPicPr>
        <xdr:cNvPr id="6" name="图片 5" descr="f0385cdf4c248474ce702275d22fa1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182350" y="22519640"/>
          <a:ext cx="1833880" cy="615315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38100</xdr:colOff>
      <xdr:row>15</xdr:row>
      <xdr:rowOff>38100</xdr:rowOff>
    </xdr:from>
    <xdr:to>
      <xdr:col>10</xdr:col>
      <xdr:colOff>2670810</xdr:colOff>
      <xdr:row>15</xdr:row>
      <xdr:rowOff>661035</xdr:rowOff>
    </xdr:to>
    <xdr:pic>
      <xdr:nvPicPr>
        <xdr:cNvPr id="7" name="图片 6" descr="8c773b0e5aa463e47e4210b159572cc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1210925" y="23224490"/>
          <a:ext cx="2632710" cy="622935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38100</xdr:colOff>
      <xdr:row>15</xdr:row>
      <xdr:rowOff>704850</xdr:rowOff>
    </xdr:from>
    <xdr:to>
      <xdr:col>10</xdr:col>
      <xdr:colOff>2664460</xdr:colOff>
      <xdr:row>15</xdr:row>
      <xdr:rowOff>1320165</xdr:rowOff>
    </xdr:to>
    <xdr:pic>
      <xdr:nvPicPr>
        <xdr:cNvPr id="8" name="图片 7" descr="33fcb50d056ecc32ce8b6eaab7fcac9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1210925" y="23891240"/>
          <a:ext cx="2626360" cy="615315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38100</xdr:colOff>
      <xdr:row>15</xdr:row>
      <xdr:rowOff>1352550</xdr:rowOff>
    </xdr:from>
    <xdr:to>
      <xdr:col>10</xdr:col>
      <xdr:colOff>2620010</xdr:colOff>
      <xdr:row>15</xdr:row>
      <xdr:rowOff>1967865</xdr:rowOff>
    </xdr:to>
    <xdr:pic>
      <xdr:nvPicPr>
        <xdr:cNvPr id="9" name="图片 8" descr="7d92bc20d427a788c57ab805447e174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1210925" y="24538940"/>
          <a:ext cx="2581910" cy="615315"/>
        </a:xfrm>
        <a:prstGeom prst="rect">
          <a:avLst/>
        </a:prstGeom>
      </xdr:spPr>
    </xdr:pic>
    <xdr:clientData/>
  </xdr:twoCellAnchor>
  <xdr:twoCellAnchor editAs="oneCell">
    <xdr:from>
      <xdr:col>10</xdr:col>
      <xdr:colOff>57150</xdr:colOff>
      <xdr:row>15</xdr:row>
      <xdr:rowOff>2028825</xdr:rowOff>
    </xdr:from>
    <xdr:to>
      <xdr:col>10</xdr:col>
      <xdr:colOff>2502535</xdr:colOff>
      <xdr:row>15</xdr:row>
      <xdr:rowOff>2644140</xdr:rowOff>
    </xdr:to>
    <xdr:pic>
      <xdr:nvPicPr>
        <xdr:cNvPr id="10" name="图片 9" descr="88d00f7f3b4295c000aaaf6613f18af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1229975" y="25215215"/>
          <a:ext cx="2445385" cy="615315"/>
        </a:xfrm>
        <a:prstGeom prst="rect">
          <a:avLst/>
        </a:prstGeom>
      </xdr:spPr>
    </xdr:pic>
    <xdr:clientData/>
  </xdr:twoCellAnchor>
  <xdr:twoCellAnchor editAs="oneCell">
    <xdr:from>
      <xdr:col>10</xdr:col>
      <xdr:colOff>47625</xdr:colOff>
      <xdr:row>16</xdr:row>
      <xdr:rowOff>38100</xdr:rowOff>
    </xdr:from>
    <xdr:to>
      <xdr:col>10</xdr:col>
      <xdr:colOff>2211705</xdr:colOff>
      <xdr:row>16</xdr:row>
      <xdr:rowOff>653415</xdr:rowOff>
    </xdr:to>
    <xdr:pic>
      <xdr:nvPicPr>
        <xdr:cNvPr id="11" name="图片 10" descr="40e7e9922ddd18e50cb4f768788b7c8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1220450" y="25954990"/>
          <a:ext cx="2164080" cy="615315"/>
        </a:xfrm>
        <a:prstGeom prst="rect">
          <a:avLst/>
        </a:prstGeom>
      </xdr:spPr>
    </xdr:pic>
    <xdr:clientData/>
  </xdr:twoCellAnchor>
  <xdr:twoCellAnchor editAs="oneCell">
    <xdr:from>
      <xdr:col>10</xdr:col>
      <xdr:colOff>31750</xdr:colOff>
      <xdr:row>17</xdr:row>
      <xdr:rowOff>12700</xdr:rowOff>
    </xdr:from>
    <xdr:to>
      <xdr:col>10</xdr:col>
      <xdr:colOff>1865630</xdr:colOff>
      <xdr:row>17</xdr:row>
      <xdr:rowOff>628015</xdr:rowOff>
    </xdr:to>
    <xdr:pic>
      <xdr:nvPicPr>
        <xdr:cNvPr id="12" name="图片 11" descr="f0385cdf4c248474ce702275d22fa1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204575" y="26628090"/>
          <a:ext cx="1833880" cy="615315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38100</xdr:colOff>
      <xdr:row>18</xdr:row>
      <xdr:rowOff>28575</xdr:rowOff>
    </xdr:from>
    <xdr:to>
      <xdr:col>10</xdr:col>
      <xdr:colOff>2127250</xdr:colOff>
      <xdr:row>18</xdr:row>
      <xdr:rowOff>643890</xdr:rowOff>
    </xdr:to>
    <xdr:pic>
      <xdr:nvPicPr>
        <xdr:cNvPr id="13" name="图片 12" descr="99f0e4c459db9c58e636f227a916650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1210925" y="27317065"/>
          <a:ext cx="2089150" cy="615315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</xdr:colOff>
      <xdr:row>19</xdr:row>
      <xdr:rowOff>0</xdr:rowOff>
    </xdr:from>
    <xdr:to>
      <xdr:col>10</xdr:col>
      <xdr:colOff>1988820</xdr:colOff>
      <xdr:row>19</xdr:row>
      <xdr:rowOff>615315</xdr:rowOff>
    </xdr:to>
    <xdr:pic>
      <xdr:nvPicPr>
        <xdr:cNvPr id="14" name="图片 13" descr="52be5e0f16b2aec3b868861365d2699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1201400" y="27974290"/>
          <a:ext cx="1960245" cy="615315"/>
        </a:xfrm>
        <a:prstGeom prst="rect">
          <a:avLst/>
        </a:prstGeom>
      </xdr:spPr>
    </xdr:pic>
    <xdr:clientData/>
  </xdr:twoCellAnchor>
  <xdr:twoCellAnchor editAs="oneCell">
    <xdr:from>
      <xdr:col>9</xdr:col>
      <xdr:colOff>684530</xdr:colOff>
      <xdr:row>4</xdr:row>
      <xdr:rowOff>159385</xdr:rowOff>
    </xdr:from>
    <xdr:to>
      <xdr:col>10</xdr:col>
      <xdr:colOff>3792855</xdr:colOff>
      <xdr:row>4</xdr:row>
      <xdr:rowOff>2648585</xdr:rowOff>
    </xdr:to>
    <xdr:pic>
      <xdr:nvPicPr>
        <xdr:cNvPr id="16" name="图片 15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1171555" y="2911475"/>
          <a:ext cx="3794125" cy="2489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33020</xdr:colOff>
      <xdr:row>4</xdr:row>
      <xdr:rowOff>3067050</xdr:rowOff>
    </xdr:from>
    <xdr:to>
      <xdr:col>10</xdr:col>
      <xdr:colOff>3458210</xdr:colOff>
      <xdr:row>5</xdr:row>
      <xdr:rowOff>3296285</xdr:rowOff>
    </xdr:to>
    <xdr:pic>
      <xdr:nvPicPr>
        <xdr:cNvPr id="17" name="图片 16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1205845" y="5819140"/>
          <a:ext cx="3425190" cy="3328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314325</xdr:colOff>
      <xdr:row>28</xdr:row>
      <xdr:rowOff>250190</xdr:rowOff>
    </xdr:from>
    <xdr:to>
      <xdr:col>10</xdr:col>
      <xdr:colOff>923925</xdr:colOff>
      <xdr:row>28</xdr:row>
      <xdr:rowOff>1032510</xdr:rowOff>
    </xdr:to>
    <xdr:pic>
      <xdr:nvPicPr>
        <xdr:cNvPr id="15" name="图片 14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1487150" y="37812345"/>
          <a:ext cx="609600" cy="782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250190</xdr:colOff>
      <xdr:row>27</xdr:row>
      <xdr:rowOff>191770</xdr:rowOff>
    </xdr:from>
    <xdr:to>
      <xdr:col>10</xdr:col>
      <xdr:colOff>1505585</xdr:colOff>
      <xdr:row>27</xdr:row>
      <xdr:rowOff>1605915</xdr:rowOff>
    </xdr:to>
    <xdr:pic>
      <xdr:nvPicPr>
        <xdr:cNvPr id="18" name="图片 17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1423015" y="36102925"/>
          <a:ext cx="1255395" cy="1414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238125</xdr:colOff>
      <xdr:row>26</xdr:row>
      <xdr:rowOff>212090</xdr:rowOff>
    </xdr:from>
    <xdr:to>
      <xdr:col>10</xdr:col>
      <xdr:colOff>3162300</xdr:colOff>
      <xdr:row>26</xdr:row>
      <xdr:rowOff>1753235</xdr:rowOff>
    </xdr:to>
    <xdr:pic>
      <xdr:nvPicPr>
        <xdr:cNvPr id="19" name="图片 18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1410950" y="34294445"/>
          <a:ext cx="2924175" cy="1541145"/>
        </a:xfrm>
        <a:prstGeom prst="rect">
          <a:avLst/>
        </a:prstGeom>
        <a:noFill/>
        <a:ln w="9525"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22860</xdr:colOff>
          <xdr:row>20</xdr:row>
          <xdr:rowOff>47625</xdr:rowOff>
        </xdr:from>
        <xdr:to>
          <xdr:col>10</xdr:col>
          <xdr:colOff>3575050</xdr:colOff>
          <xdr:row>20</xdr:row>
          <xdr:rowOff>488950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1195685" y="28669615"/>
              <a:ext cx="3552190" cy="4413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3175</xdr:colOff>
          <xdr:row>21</xdr:row>
          <xdr:rowOff>50800</xdr:rowOff>
        </xdr:from>
        <xdr:to>
          <xdr:col>10</xdr:col>
          <xdr:colOff>3565525</xdr:colOff>
          <xdr:row>21</xdr:row>
          <xdr:rowOff>475615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11176000" y="29180790"/>
              <a:ext cx="3562350" cy="42481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3175</xdr:colOff>
          <xdr:row>22</xdr:row>
          <xdr:rowOff>53975</xdr:rowOff>
        </xdr:from>
        <xdr:to>
          <xdr:col>10</xdr:col>
          <xdr:colOff>3603625</xdr:colOff>
          <xdr:row>22</xdr:row>
          <xdr:rowOff>501015</xdr:rowOff>
        </xdr:to>
        <xdr:sp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1176000" y="29691965"/>
              <a:ext cx="3600450" cy="44704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10</xdr:col>
      <xdr:colOff>190500</xdr:colOff>
      <xdr:row>24</xdr:row>
      <xdr:rowOff>33020</xdr:rowOff>
    </xdr:from>
    <xdr:to>
      <xdr:col>10</xdr:col>
      <xdr:colOff>1489075</xdr:colOff>
      <xdr:row>24</xdr:row>
      <xdr:rowOff>1005840</xdr:rowOff>
    </xdr:to>
    <xdr:pic>
      <xdr:nvPicPr>
        <xdr:cNvPr id="20" name="图片 19" descr="IMG_20241127_095551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1363325" y="30381575"/>
          <a:ext cx="1298575" cy="972820"/>
        </a:xfrm>
        <a:prstGeom prst="rect">
          <a:avLst/>
        </a:prstGeom>
      </xdr:spPr>
    </xdr:pic>
    <xdr:clientData/>
  </xdr:twoCellAnchor>
  <xdr:twoCellAnchor editAs="oneCell">
    <xdr:from>
      <xdr:col>10</xdr:col>
      <xdr:colOff>1913890</xdr:colOff>
      <xdr:row>24</xdr:row>
      <xdr:rowOff>101600</xdr:rowOff>
    </xdr:from>
    <xdr:to>
      <xdr:col>10</xdr:col>
      <xdr:colOff>3201670</xdr:colOff>
      <xdr:row>24</xdr:row>
      <xdr:rowOff>1071245</xdr:rowOff>
    </xdr:to>
    <xdr:pic>
      <xdr:nvPicPr>
        <xdr:cNvPr id="21" name="图片 20" descr="IMG_20241127_095558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3086715" y="30450155"/>
          <a:ext cx="1287780" cy="969645"/>
        </a:xfrm>
        <a:prstGeom prst="rect">
          <a:avLst/>
        </a:prstGeom>
      </xdr:spPr>
    </xdr:pic>
    <xdr:clientData/>
  </xdr:twoCellAnchor>
  <xdr:twoCellAnchor editAs="oneCell">
    <xdr:from>
      <xdr:col>10</xdr:col>
      <xdr:colOff>151765</xdr:colOff>
      <xdr:row>24</xdr:row>
      <xdr:rowOff>928370</xdr:rowOff>
    </xdr:from>
    <xdr:to>
      <xdr:col>10</xdr:col>
      <xdr:colOff>1693545</xdr:colOff>
      <xdr:row>24</xdr:row>
      <xdr:rowOff>2022475</xdr:rowOff>
    </xdr:to>
    <xdr:pic>
      <xdr:nvPicPr>
        <xdr:cNvPr id="22" name="图片 21" descr="IMG_20241127_095606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1324590" y="31276925"/>
          <a:ext cx="1541780" cy="1094105"/>
        </a:xfrm>
        <a:prstGeom prst="rect">
          <a:avLst/>
        </a:prstGeom>
      </xdr:spPr>
    </xdr:pic>
    <xdr:clientData/>
  </xdr:twoCellAnchor>
  <xdr:twoCellAnchor editAs="oneCell">
    <xdr:from>
      <xdr:col>10</xdr:col>
      <xdr:colOff>105727</xdr:colOff>
      <xdr:row>25</xdr:row>
      <xdr:rowOff>77152</xdr:rowOff>
    </xdr:from>
    <xdr:to>
      <xdr:col>10</xdr:col>
      <xdr:colOff>1321752</xdr:colOff>
      <xdr:row>25</xdr:row>
      <xdr:rowOff>691832</xdr:rowOff>
    </xdr:to>
    <xdr:pic>
      <xdr:nvPicPr>
        <xdr:cNvPr id="23" name="图片 22" descr="IMG_20241127_100142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 rot="16200000">
          <a:off x="11578590" y="32156400"/>
          <a:ext cx="614680" cy="1216025"/>
        </a:xfrm>
        <a:prstGeom prst="rect">
          <a:avLst/>
        </a:prstGeom>
      </xdr:spPr>
    </xdr:pic>
    <xdr:clientData/>
  </xdr:twoCellAnchor>
  <xdr:twoCellAnchor editAs="oneCell">
    <xdr:from>
      <xdr:col>10</xdr:col>
      <xdr:colOff>1800225</xdr:colOff>
      <xdr:row>25</xdr:row>
      <xdr:rowOff>51435</xdr:rowOff>
    </xdr:from>
    <xdr:to>
      <xdr:col>10</xdr:col>
      <xdr:colOff>3112135</xdr:colOff>
      <xdr:row>25</xdr:row>
      <xdr:rowOff>917575</xdr:rowOff>
    </xdr:to>
    <xdr:pic>
      <xdr:nvPicPr>
        <xdr:cNvPr id="24" name="图片 23" descr="IMG_20241127_100458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2973050" y="32431990"/>
          <a:ext cx="1311910" cy="866140"/>
        </a:xfrm>
        <a:prstGeom prst="rect">
          <a:avLst/>
        </a:prstGeom>
      </xdr:spPr>
    </xdr:pic>
    <xdr:clientData/>
  </xdr:twoCellAnchor>
  <xdr:twoCellAnchor editAs="oneCell">
    <xdr:from>
      <xdr:col>10</xdr:col>
      <xdr:colOff>104457</xdr:colOff>
      <xdr:row>25</xdr:row>
      <xdr:rowOff>796607</xdr:rowOff>
    </xdr:from>
    <xdr:to>
      <xdr:col>10</xdr:col>
      <xdr:colOff>1912937</xdr:colOff>
      <xdr:row>25</xdr:row>
      <xdr:rowOff>1683702</xdr:rowOff>
    </xdr:to>
    <xdr:pic>
      <xdr:nvPicPr>
        <xdr:cNvPr id="25" name="图片 24" descr="IMG_20241127_100508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 rot="16200000">
          <a:off x="11737340" y="32715835"/>
          <a:ext cx="887095" cy="1808480"/>
        </a:xfrm>
        <a:prstGeom prst="rect">
          <a:avLst/>
        </a:prstGeom>
      </xdr:spPr>
    </xdr:pic>
    <xdr:clientData/>
  </xdr:twoCellAnchor>
  <xdr:twoCellAnchor editAs="oneCell">
    <xdr:from>
      <xdr:col>10</xdr:col>
      <xdr:colOff>1628775</xdr:colOff>
      <xdr:row>3</xdr:row>
      <xdr:rowOff>981710</xdr:rowOff>
    </xdr:from>
    <xdr:to>
      <xdr:col>10</xdr:col>
      <xdr:colOff>3096895</xdr:colOff>
      <xdr:row>4</xdr:row>
      <xdr:rowOff>43815</xdr:rowOff>
    </xdr:to>
    <xdr:pic>
      <xdr:nvPicPr>
        <xdr:cNvPr id="26" name="图片 25" descr="50d9751295793c19825388abc39afa2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2801600" y="1841500"/>
          <a:ext cx="1468120" cy="954405"/>
        </a:xfrm>
        <a:prstGeom prst="rect">
          <a:avLst/>
        </a:prstGeom>
      </xdr:spPr>
    </xdr:pic>
    <xdr:clientData/>
  </xdr:twoCellAnchor>
  <xdr:twoCellAnchor editAs="oneCell">
    <xdr:from>
      <xdr:col>10</xdr:col>
      <xdr:colOff>1600200</xdr:colOff>
      <xdr:row>3</xdr:row>
      <xdr:rowOff>46990</xdr:rowOff>
    </xdr:from>
    <xdr:to>
      <xdr:col>10</xdr:col>
      <xdr:colOff>3043555</xdr:colOff>
      <xdr:row>3</xdr:row>
      <xdr:rowOff>937260</xdr:rowOff>
    </xdr:to>
    <xdr:pic>
      <xdr:nvPicPr>
        <xdr:cNvPr id="27" name="图片 26" descr="f9e17f1927c8d0c7acc8077138574fe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2773025" y="906780"/>
          <a:ext cx="1443355" cy="890270"/>
        </a:xfrm>
        <a:prstGeom prst="rect">
          <a:avLst/>
        </a:prstGeom>
      </xdr:spPr>
    </xdr:pic>
    <xdr:clientData/>
  </xdr:twoCellAnchor>
  <xdr:twoCellAnchor editAs="oneCell">
    <xdr:from>
      <xdr:col>10</xdr:col>
      <xdr:colOff>171450</xdr:colOff>
      <xdr:row>3</xdr:row>
      <xdr:rowOff>6350</xdr:rowOff>
    </xdr:from>
    <xdr:to>
      <xdr:col>10</xdr:col>
      <xdr:colOff>1546860</xdr:colOff>
      <xdr:row>3</xdr:row>
      <xdr:rowOff>1045210</xdr:rowOff>
    </xdr:to>
    <xdr:pic>
      <xdr:nvPicPr>
        <xdr:cNvPr id="28" name="图片 27" descr="a8b146c0996ef8ff5e5d63f51402962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1344275" y="866140"/>
          <a:ext cx="1375410" cy="1038860"/>
        </a:xfrm>
        <a:prstGeom prst="rect">
          <a:avLst/>
        </a:prstGeom>
      </xdr:spPr>
    </xdr:pic>
    <xdr:clientData/>
  </xdr:twoCellAnchor>
  <xdr:twoCellAnchor editAs="oneCell">
    <xdr:from>
      <xdr:col>10</xdr:col>
      <xdr:colOff>57150</xdr:colOff>
      <xdr:row>6</xdr:row>
      <xdr:rowOff>22225</xdr:rowOff>
    </xdr:from>
    <xdr:to>
      <xdr:col>10</xdr:col>
      <xdr:colOff>1492250</xdr:colOff>
      <xdr:row>6</xdr:row>
      <xdr:rowOff>831850</xdr:rowOff>
    </xdr:to>
    <xdr:pic>
      <xdr:nvPicPr>
        <xdr:cNvPr id="29" name="图片 28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11229975" y="9200515"/>
          <a:ext cx="1435100" cy="809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1586230</xdr:colOff>
      <xdr:row>6</xdr:row>
      <xdr:rowOff>69215</xdr:rowOff>
    </xdr:from>
    <xdr:to>
      <xdr:col>10</xdr:col>
      <xdr:colOff>2782570</xdr:colOff>
      <xdr:row>6</xdr:row>
      <xdr:rowOff>723265</xdr:rowOff>
    </xdr:to>
    <xdr:pic>
      <xdr:nvPicPr>
        <xdr:cNvPr id="30" name="图片 29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2759055" y="9247505"/>
          <a:ext cx="1196340" cy="654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2886075</xdr:colOff>
      <xdr:row>6</xdr:row>
      <xdr:rowOff>60325</xdr:rowOff>
    </xdr:from>
    <xdr:to>
      <xdr:col>10</xdr:col>
      <xdr:colOff>4076700</xdr:colOff>
      <xdr:row>6</xdr:row>
      <xdr:rowOff>705485</xdr:rowOff>
    </xdr:to>
    <xdr:pic>
      <xdr:nvPicPr>
        <xdr:cNvPr id="31" name="图片 30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14058900" y="9238615"/>
          <a:ext cx="1190625" cy="645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47625</xdr:colOff>
      <xdr:row>6</xdr:row>
      <xdr:rowOff>828040</xdr:rowOff>
    </xdr:from>
    <xdr:to>
      <xdr:col>10</xdr:col>
      <xdr:colOff>1495425</xdr:colOff>
      <xdr:row>6</xdr:row>
      <xdr:rowOff>1560830</xdr:rowOff>
    </xdr:to>
    <xdr:pic>
      <xdr:nvPicPr>
        <xdr:cNvPr id="32" name="图片 31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 flipH="1">
          <a:off x="11220450" y="10006330"/>
          <a:ext cx="1447800" cy="732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1735455</xdr:colOff>
      <xdr:row>6</xdr:row>
      <xdr:rowOff>888365</xdr:rowOff>
    </xdr:from>
    <xdr:to>
      <xdr:col>10</xdr:col>
      <xdr:colOff>2990850</xdr:colOff>
      <xdr:row>6</xdr:row>
      <xdr:rowOff>1562735</xdr:rowOff>
    </xdr:to>
    <xdr:pic>
      <xdr:nvPicPr>
        <xdr:cNvPr id="33" name="图片 32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12908280" y="10066655"/>
          <a:ext cx="1255395" cy="674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3085465</xdr:colOff>
      <xdr:row>6</xdr:row>
      <xdr:rowOff>923290</xdr:rowOff>
    </xdr:from>
    <xdr:to>
      <xdr:col>10</xdr:col>
      <xdr:colOff>4225290</xdr:colOff>
      <xdr:row>6</xdr:row>
      <xdr:rowOff>1515110</xdr:rowOff>
    </xdr:to>
    <xdr:pic>
      <xdr:nvPicPr>
        <xdr:cNvPr id="34" name="图片 33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14258290" y="10101580"/>
          <a:ext cx="1139825" cy="591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151765</xdr:colOff>
      <xdr:row>7</xdr:row>
      <xdr:rowOff>364490</xdr:rowOff>
    </xdr:from>
    <xdr:to>
      <xdr:col>10</xdr:col>
      <xdr:colOff>1981835</xdr:colOff>
      <xdr:row>7</xdr:row>
      <xdr:rowOff>2019300</xdr:rowOff>
    </xdr:to>
    <xdr:pic>
      <xdr:nvPicPr>
        <xdr:cNvPr id="35" name="图片 34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1324590" y="11536680"/>
          <a:ext cx="1830070" cy="1654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2032635</xdr:colOff>
      <xdr:row>7</xdr:row>
      <xdr:rowOff>346075</xdr:rowOff>
    </xdr:from>
    <xdr:to>
      <xdr:col>10</xdr:col>
      <xdr:colOff>3819525</xdr:colOff>
      <xdr:row>7</xdr:row>
      <xdr:rowOff>1952625</xdr:rowOff>
    </xdr:to>
    <xdr:pic>
      <xdr:nvPicPr>
        <xdr:cNvPr id="36" name="图片 35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3205460" y="11518265"/>
          <a:ext cx="1786890" cy="1606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3820160</xdr:colOff>
      <xdr:row>7</xdr:row>
      <xdr:rowOff>421640</xdr:rowOff>
    </xdr:from>
    <xdr:to>
      <xdr:col>10</xdr:col>
      <xdr:colOff>5524500</xdr:colOff>
      <xdr:row>7</xdr:row>
      <xdr:rowOff>1962150</xdr:rowOff>
    </xdr:to>
    <xdr:pic>
      <xdr:nvPicPr>
        <xdr:cNvPr id="37" name="图片 36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14992985" y="11593830"/>
          <a:ext cx="1704340" cy="1540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5543550</xdr:colOff>
      <xdr:row>7</xdr:row>
      <xdr:rowOff>206375</xdr:rowOff>
    </xdr:from>
    <xdr:to>
      <xdr:col>10</xdr:col>
      <xdr:colOff>7465060</xdr:colOff>
      <xdr:row>7</xdr:row>
      <xdr:rowOff>1953260</xdr:rowOff>
    </xdr:to>
    <xdr:pic>
      <xdr:nvPicPr>
        <xdr:cNvPr id="38" name="图片 37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 flipH="1">
          <a:off x="16716375" y="11378565"/>
          <a:ext cx="1921510" cy="1746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29210</xdr:colOff>
      <xdr:row>8</xdr:row>
      <xdr:rowOff>139700</xdr:rowOff>
    </xdr:from>
    <xdr:to>
      <xdr:col>10</xdr:col>
      <xdr:colOff>1800225</xdr:colOff>
      <xdr:row>8</xdr:row>
      <xdr:rowOff>1022350</xdr:rowOff>
    </xdr:to>
    <xdr:pic>
      <xdr:nvPicPr>
        <xdr:cNvPr id="39" name="图片 38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11202035" y="13661390"/>
          <a:ext cx="1771015" cy="882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1764030</xdr:colOff>
      <xdr:row>8</xdr:row>
      <xdr:rowOff>129540</xdr:rowOff>
    </xdr:from>
    <xdr:to>
      <xdr:col>10</xdr:col>
      <xdr:colOff>3486150</xdr:colOff>
      <xdr:row>8</xdr:row>
      <xdr:rowOff>975995</xdr:rowOff>
    </xdr:to>
    <xdr:pic>
      <xdr:nvPicPr>
        <xdr:cNvPr id="40" name="图片 39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12936855" y="13651230"/>
          <a:ext cx="1722120" cy="846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3533775</xdr:colOff>
      <xdr:row>8</xdr:row>
      <xdr:rowOff>216535</xdr:rowOff>
    </xdr:from>
    <xdr:to>
      <xdr:col>10</xdr:col>
      <xdr:colOff>5125085</xdr:colOff>
      <xdr:row>8</xdr:row>
      <xdr:rowOff>1012825</xdr:rowOff>
    </xdr:to>
    <xdr:pic>
      <xdr:nvPicPr>
        <xdr:cNvPr id="41" name="图片 40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 flipH="1">
          <a:off x="14706600" y="13738225"/>
          <a:ext cx="1591310" cy="796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40005</xdr:colOff>
      <xdr:row>8</xdr:row>
      <xdr:rowOff>1081405</xdr:rowOff>
    </xdr:from>
    <xdr:to>
      <xdr:col>10</xdr:col>
      <xdr:colOff>1714500</xdr:colOff>
      <xdr:row>8</xdr:row>
      <xdr:rowOff>1922780</xdr:rowOff>
    </xdr:to>
    <xdr:pic>
      <xdr:nvPicPr>
        <xdr:cNvPr id="42" name="图片 41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11212830" y="14603095"/>
          <a:ext cx="1674495" cy="841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1870710</xdr:colOff>
      <xdr:row>8</xdr:row>
      <xdr:rowOff>1146175</xdr:rowOff>
    </xdr:from>
    <xdr:to>
      <xdr:col>10</xdr:col>
      <xdr:colOff>3324860</xdr:colOff>
      <xdr:row>8</xdr:row>
      <xdr:rowOff>1871980</xdr:rowOff>
    </xdr:to>
    <xdr:pic>
      <xdr:nvPicPr>
        <xdr:cNvPr id="43" name="图片 42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13043535" y="14667865"/>
          <a:ext cx="1454150" cy="725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3599180</xdr:colOff>
      <xdr:row>8</xdr:row>
      <xdr:rowOff>1057275</xdr:rowOff>
    </xdr:from>
    <xdr:to>
      <xdr:col>10</xdr:col>
      <xdr:colOff>5033645</xdr:colOff>
      <xdr:row>8</xdr:row>
      <xdr:rowOff>1778000</xdr:rowOff>
    </xdr:to>
    <xdr:pic>
      <xdr:nvPicPr>
        <xdr:cNvPr id="44" name="图片 43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14772005" y="14578965"/>
          <a:ext cx="1434465" cy="720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126365</xdr:colOff>
      <xdr:row>9</xdr:row>
      <xdr:rowOff>209550</xdr:rowOff>
    </xdr:from>
    <xdr:to>
      <xdr:col>10</xdr:col>
      <xdr:colOff>1314450</xdr:colOff>
      <xdr:row>9</xdr:row>
      <xdr:rowOff>1289050</xdr:rowOff>
    </xdr:to>
    <xdr:pic>
      <xdr:nvPicPr>
        <xdr:cNvPr id="45" name="图片 44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11299190" y="15712440"/>
          <a:ext cx="1188085" cy="1079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1543050</xdr:colOff>
      <xdr:row>9</xdr:row>
      <xdr:rowOff>191135</xdr:rowOff>
    </xdr:from>
    <xdr:to>
      <xdr:col>10</xdr:col>
      <xdr:colOff>2705100</xdr:colOff>
      <xdr:row>9</xdr:row>
      <xdr:rowOff>1247775</xdr:rowOff>
    </xdr:to>
    <xdr:pic>
      <xdr:nvPicPr>
        <xdr:cNvPr id="46" name="图片 45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12715875" y="15694025"/>
          <a:ext cx="1162050" cy="1056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2786380</xdr:colOff>
      <xdr:row>9</xdr:row>
      <xdr:rowOff>83820</xdr:rowOff>
    </xdr:from>
    <xdr:to>
      <xdr:col>10</xdr:col>
      <xdr:colOff>4067175</xdr:colOff>
      <xdr:row>9</xdr:row>
      <xdr:rowOff>1244600</xdr:rowOff>
    </xdr:to>
    <xdr:pic>
      <xdr:nvPicPr>
        <xdr:cNvPr id="47" name="图片 46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13959205" y="15586710"/>
          <a:ext cx="1280795" cy="1160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4210050</xdr:colOff>
      <xdr:row>9</xdr:row>
      <xdr:rowOff>161290</xdr:rowOff>
    </xdr:from>
    <xdr:to>
      <xdr:col>10</xdr:col>
      <xdr:colOff>5314950</xdr:colOff>
      <xdr:row>9</xdr:row>
      <xdr:rowOff>1168400</xdr:rowOff>
    </xdr:to>
    <xdr:pic>
      <xdr:nvPicPr>
        <xdr:cNvPr id="48" name="图片 47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15382875" y="15664180"/>
          <a:ext cx="1104900" cy="1007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9.e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48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47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9"/>
  <sheetViews>
    <sheetView tabSelected="1" topLeftCell="G1" workbookViewId="0">
      <pane ySplit="2" topLeftCell="A27" activePane="bottomLeft" state="frozen"/>
      <selection/>
      <selection pane="bottomLeft" activeCell="K28" sqref="K28"/>
    </sheetView>
  </sheetViews>
  <sheetFormatPr defaultColWidth="9" defaultRowHeight="12"/>
  <cols>
    <col min="1" max="1" width="7.75" style="2" customWidth="1"/>
    <col min="2" max="2" width="12.25" style="2" customWidth="1"/>
    <col min="3" max="3" width="36.75" style="3" customWidth="1"/>
    <col min="4" max="4" width="36" style="2" customWidth="1"/>
    <col min="5" max="5" width="11.625" style="2" customWidth="1"/>
    <col min="6" max="6" width="44.625" style="2" hidden="1" customWidth="1"/>
    <col min="7" max="7" width="7.125" style="2" customWidth="1"/>
    <col min="8" max="8" width="8.375" style="2" customWidth="1"/>
    <col min="9" max="9" width="17.75" style="2" customWidth="1"/>
    <col min="10" max="10" width="9" style="2" customWidth="1"/>
    <col min="11" max="11" width="110.125" style="2" customWidth="1"/>
    <col min="12" max="12" width="9.25" style="2" hidden="1" customWidth="1"/>
    <col min="13" max="17" width="9" style="2" hidden="1" customWidth="1"/>
    <col min="18" max="16384" width="9" style="2"/>
  </cols>
  <sheetData>
    <row r="1" ht="37.5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16"/>
    </row>
    <row r="2" ht="14.25" customHeight="1" spans="1:20">
      <c r="A2" s="6" t="s">
        <v>1</v>
      </c>
      <c r="B2" s="7" t="s">
        <v>2</v>
      </c>
      <c r="C2" s="8" t="s">
        <v>3</v>
      </c>
      <c r="D2" s="7" t="s">
        <v>4</v>
      </c>
      <c r="E2" s="6" t="s">
        <v>5</v>
      </c>
      <c r="F2" s="7" t="s">
        <v>6</v>
      </c>
      <c r="G2" s="9" t="s">
        <v>7</v>
      </c>
      <c r="H2" s="7" t="s">
        <v>8</v>
      </c>
      <c r="I2" s="7" t="s">
        <v>9</v>
      </c>
      <c r="J2" s="7" t="s">
        <v>10</v>
      </c>
      <c r="K2" s="17" t="s">
        <v>11</v>
      </c>
      <c r="L2" s="18" t="s">
        <v>12</v>
      </c>
      <c r="M2" s="18"/>
      <c r="N2" s="18" t="s">
        <v>13</v>
      </c>
      <c r="O2" s="18"/>
      <c r="P2" s="18" t="s">
        <v>14</v>
      </c>
      <c r="Q2" s="18"/>
      <c r="R2" s="18" t="s">
        <v>15</v>
      </c>
      <c r="S2" s="18"/>
      <c r="T2" s="2" t="s">
        <v>16</v>
      </c>
    </row>
    <row r="3" s="1" customFormat="1" ht="15.95" customHeight="1" spans="1:19">
      <c r="A3" s="10" t="s">
        <v>17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8" t="s">
        <v>18</v>
      </c>
      <c r="M3" s="18" t="s">
        <v>19</v>
      </c>
      <c r="N3" s="18" t="s">
        <v>18</v>
      </c>
      <c r="O3" s="18" t="s">
        <v>19</v>
      </c>
      <c r="P3" s="18" t="s">
        <v>18</v>
      </c>
      <c r="Q3" s="18" t="s">
        <v>19</v>
      </c>
      <c r="R3" s="18" t="s">
        <v>18</v>
      </c>
      <c r="S3" s="18" t="s">
        <v>19</v>
      </c>
    </row>
    <row r="4" s="1" customFormat="1" ht="149" customHeight="1" spans="1:20">
      <c r="A4" s="12">
        <v>1</v>
      </c>
      <c r="B4" s="13" t="s">
        <v>20</v>
      </c>
      <c r="C4" s="14" t="s">
        <v>21</v>
      </c>
      <c r="D4" s="14" t="s">
        <v>22</v>
      </c>
      <c r="E4" s="15"/>
      <c r="F4" s="15"/>
      <c r="G4" s="15">
        <v>200</v>
      </c>
      <c r="H4" s="15" t="s">
        <v>23</v>
      </c>
      <c r="I4" s="15" t="s">
        <v>24</v>
      </c>
      <c r="J4" s="13" t="s">
        <v>25</v>
      </c>
      <c r="K4" s="19"/>
      <c r="L4" s="20">
        <v>9.5</v>
      </c>
      <c r="M4" s="20">
        <f t="shared" ref="M4:M29" si="0">L4*G4</f>
        <v>1900</v>
      </c>
      <c r="N4" s="20"/>
      <c r="O4" s="20">
        <f t="shared" ref="O4:O11" si="1">N4*G4</f>
        <v>0</v>
      </c>
      <c r="P4" s="20"/>
      <c r="Q4" s="20">
        <f t="shared" ref="Q4:Q11" si="2">P4*G4</f>
        <v>0</v>
      </c>
      <c r="R4" s="20">
        <f t="shared" ref="R4:R12" si="3">MIN(L4,N4,P4)</f>
        <v>9.5</v>
      </c>
      <c r="S4" s="20">
        <f t="shared" ref="S4:S29" si="4">R4*G4</f>
        <v>1900</v>
      </c>
      <c r="T4" s="1" t="s">
        <v>26</v>
      </c>
    </row>
    <row r="5" s="1" customFormat="1" ht="244" customHeight="1" spans="1:20">
      <c r="A5" s="12">
        <v>2</v>
      </c>
      <c r="B5" s="13" t="s">
        <v>20</v>
      </c>
      <c r="C5" s="14" t="s">
        <v>27</v>
      </c>
      <c r="D5" s="14" t="s">
        <v>28</v>
      </c>
      <c r="E5" s="15"/>
      <c r="F5" s="15"/>
      <c r="G5" s="15">
        <v>20000</v>
      </c>
      <c r="H5" s="15" t="s">
        <v>29</v>
      </c>
      <c r="I5" s="15" t="s">
        <v>30</v>
      </c>
      <c r="J5" s="13" t="s">
        <v>25</v>
      </c>
      <c r="K5" s="19"/>
      <c r="L5" s="20">
        <v>0.2</v>
      </c>
      <c r="M5" s="20">
        <f t="shared" si="0"/>
        <v>4000</v>
      </c>
      <c r="N5" s="20"/>
      <c r="O5" s="20">
        <f t="shared" si="1"/>
        <v>0</v>
      </c>
      <c r="P5" s="20"/>
      <c r="Q5" s="20">
        <f t="shared" si="2"/>
        <v>0</v>
      </c>
      <c r="R5" s="20">
        <f t="shared" si="3"/>
        <v>0.2</v>
      </c>
      <c r="S5" s="20">
        <f t="shared" si="4"/>
        <v>4000</v>
      </c>
      <c r="T5" s="1" t="s">
        <v>26</v>
      </c>
    </row>
    <row r="6" s="1" customFormat="1" ht="262" customHeight="1" spans="1:20">
      <c r="A6" s="12">
        <v>3</v>
      </c>
      <c r="B6" s="13" t="s">
        <v>20</v>
      </c>
      <c r="C6" s="14" t="s">
        <v>31</v>
      </c>
      <c r="D6" s="14" t="s">
        <v>32</v>
      </c>
      <c r="E6" s="15"/>
      <c r="F6" s="15"/>
      <c r="G6" s="15">
        <v>20000</v>
      </c>
      <c r="H6" s="15" t="s">
        <v>29</v>
      </c>
      <c r="I6" s="15" t="s">
        <v>30</v>
      </c>
      <c r="J6" s="13" t="s">
        <v>25</v>
      </c>
      <c r="K6" s="19"/>
      <c r="L6" s="20">
        <v>0.2</v>
      </c>
      <c r="M6" s="20">
        <f t="shared" si="0"/>
        <v>4000</v>
      </c>
      <c r="N6" s="20"/>
      <c r="O6" s="20">
        <f t="shared" si="1"/>
        <v>0</v>
      </c>
      <c r="P6" s="20"/>
      <c r="Q6" s="20">
        <f t="shared" si="2"/>
        <v>0</v>
      </c>
      <c r="R6" s="20">
        <f t="shared" si="3"/>
        <v>0.2</v>
      </c>
      <c r="S6" s="20">
        <f t="shared" si="4"/>
        <v>4000</v>
      </c>
      <c r="T6" s="1" t="s">
        <v>26</v>
      </c>
    </row>
    <row r="7" s="1" customFormat="1" ht="157" customHeight="1" spans="1:20">
      <c r="A7" s="12">
        <v>4</v>
      </c>
      <c r="B7" s="13" t="s">
        <v>20</v>
      </c>
      <c r="C7" s="14" t="s">
        <v>33</v>
      </c>
      <c r="D7" s="14" t="s">
        <v>34</v>
      </c>
      <c r="E7" s="15" t="s">
        <v>35</v>
      </c>
      <c r="F7" s="15" t="s">
        <v>36</v>
      </c>
      <c r="G7" s="15">
        <v>200</v>
      </c>
      <c r="H7" s="15" t="s">
        <v>23</v>
      </c>
      <c r="I7" s="15" t="s">
        <v>30</v>
      </c>
      <c r="J7" s="13" t="s">
        <v>25</v>
      </c>
      <c r="K7" s="19"/>
      <c r="L7" s="20">
        <v>11</v>
      </c>
      <c r="M7" s="20">
        <f t="shared" si="0"/>
        <v>2200</v>
      </c>
      <c r="N7" s="20"/>
      <c r="O7" s="20">
        <f t="shared" si="1"/>
        <v>0</v>
      </c>
      <c r="P7" s="20"/>
      <c r="Q7" s="20">
        <f t="shared" si="2"/>
        <v>0</v>
      </c>
      <c r="R7" s="20">
        <f t="shared" si="3"/>
        <v>11</v>
      </c>
      <c r="S7" s="20">
        <f t="shared" si="4"/>
        <v>2200</v>
      </c>
      <c r="T7" s="1" t="s">
        <v>26</v>
      </c>
    </row>
    <row r="8" s="1" customFormat="1" ht="185" customHeight="1" spans="1:20">
      <c r="A8" s="12">
        <v>5</v>
      </c>
      <c r="B8" s="13" t="s">
        <v>20</v>
      </c>
      <c r="C8" s="14" t="s">
        <v>37</v>
      </c>
      <c r="D8" s="14" t="s">
        <v>38</v>
      </c>
      <c r="E8" s="15" t="s">
        <v>39</v>
      </c>
      <c r="F8" s="15" t="s">
        <v>40</v>
      </c>
      <c r="G8" s="15">
        <v>100</v>
      </c>
      <c r="H8" s="15" t="s">
        <v>23</v>
      </c>
      <c r="I8" s="15" t="s">
        <v>30</v>
      </c>
      <c r="J8" s="13" t="s">
        <v>25</v>
      </c>
      <c r="K8" s="19"/>
      <c r="L8" s="20">
        <v>10</v>
      </c>
      <c r="M8" s="20">
        <f t="shared" si="0"/>
        <v>1000</v>
      </c>
      <c r="N8" s="20"/>
      <c r="O8" s="20">
        <f t="shared" si="1"/>
        <v>0</v>
      </c>
      <c r="P8" s="20"/>
      <c r="Q8" s="20">
        <f t="shared" si="2"/>
        <v>0</v>
      </c>
      <c r="R8" s="20">
        <f t="shared" si="3"/>
        <v>10</v>
      </c>
      <c r="S8" s="20">
        <f t="shared" si="4"/>
        <v>1000</v>
      </c>
      <c r="T8" s="1" t="s">
        <v>26</v>
      </c>
    </row>
    <row r="9" s="1" customFormat="1" ht="156" customHeight="1" spans="1:20">
      <c r="A9" s="12">
        <v>6</v>
      </c>
      <c r="B9" s="13" t="s">
        <v>20</v>
      </c>
      <c r="C9" s="14" t="s">
        <v>41</v>
      </c>
      <c r="D9" s="14" t="s">
        <v>34</v>
      </c>
      <c r="E9" s="15" t="s">
        <v>42</v>
      </c>
      <c r="F9" s="15" t="s">
        <v>36</v>
      </c>
      <c r="G9" s="15">
        <v>200</v>
      </c>
      <c r="H9" s="15" t="s">
        <v>23</v>
      </c>
      <c r="I9" s="15" t="s">
        <v>30</v>
      </c>
      <c r="J9" s="13" t="s">
        <v>25</v>
      </c>
      <c r="K9" s="19"/>
      <c r="L9" s="20">
        <v>11</v>
      </c>
      <c r="M9" s="20">
        <f t="shared" si="0"/>
        <v>2200</v>
      </c>
      <c r="N9" s="20"/>
      <c r="O9" s="20">
        <f t="shared" si="1"/>
        <v>0</v>
      </c>
      <c r="P9" s="20"/>
      <c r="Q9" s="20">
        <f t="shared" si="2"/>
        <v>0</v>
      </c>
      <c r="R9" s="20">
        <f t="shared" si="3"/>
        <v>11</v>
      </c>
      <c r="S9" s="20">
        <f t="shared" si="4"/>
        <v>2200</v>
      </c>
      <c r="T9" s="1" t="s">
        <v>26</v>
      </c>
    </row>
    <row r="10" s="1" customFormat="1" ht="120" customHeight="1" spans="1:20">
      <c r="A10" s="12">
        <v>7</v>
      </c>
      <c r="B10" s="13" t="s">
        <v>20</v>
      </c>
      <c r="C10" s="14" t="s">
        <v>43</v>
      </c>
      <c r="D10" s="14" t="s">
        <v>38</v>
      </c>
      <c r="E10" s="15" t="s">
        <v>44</v>
      </c>
      <c r="F10" s="15" t="s">
        <v>40</v>
      </c>
      <c r="G10" s="15">
        <v>100</v>
      </c>
      <c r="H10" s="15" t="s">
        <v>23</v>
      </c>
      <c r="I10" s="15" t="s">
        <v>30</v>
      </c>
      <c r="J10" s="13" t="s">
        <v>25</v>
      </c>
      <c r="K10" s="19"/>
      <c r="L10" s="20">
        <v>10</v>
      </c>
      <c r="M10" s="20">
        <f t="shared" si="0"/>
        <v>1000</v>
      </c>
      <c r="N10" s="20"/>
      <c r="O10" s="20">
        <f t="shared" si="1"/>
        <v>0</v>
      </c>
      <c r="P10" s="20"/>
      <c r="Q10" s="20">
        <f t="shared" si="2"/>
        <v>0</v>
      </c>
      <c r="R10" s="20">
        <f t="shared" si="3"/>
        <v>10</v>
      </c>
      <c r="S10" s="20">
        <f t="shared" si="4"/>
        <v>1000</v>
      </c>
      <c r="T10" s="1" t="s">
        <v>26</v>
      </c>
    </row>
    <row r="11" s="1" customFormat="1" ht="159" customHeight="1" spans="1:20">
      <c r="A11" s="12">
        <v>8</v>
      </c>
      <c r="B11" s="13" t="s">
        <v>20</v>
      </c>
      <c r="C11" s="14" t="s">
        <v>45</v>
      </c>
      <c r="D11" s="14" t="s">
        <v>46</v>
      </c>
      <c r="E11" s="15"/>
      <c r="F11" s="15"/>
      <c r="G11" s="15">
        <v>60</v>
      </c>
      <c r="H11" s="15" t="s">
        <v>23</v>
      </c>
      <c r="I11" s="15" t="s">
        <v>47</v>
      </c>
      <c r="J11" s="13" t="s">
        <v>25</v>
      </c>
      <c r="K11" s="19"/>
      <c r="L11" s="20">
        <v>5.8</v>
      </c>
      <c r="M11" s="20">
        <f t="shared" si="0"/>
        <v>348</v>
      </c>
      <c r="N11" s="20"/>
      <c r="O11" s="20">
        <f t="shared" si="1"/>
        <v>0</v>
      </c>
      <c r="P11" s="20"/>
      <c r="Q11" s="20">
        <f t="shared" si="2"/>
        <v>0</v>
      </c>
      <c r="R11" s="20">
        <f t="shared" si="3"/>
        <v>5.8</v>
      </c>
      <c r="S11" s="20">
        <f t="shared" si="4"/>
        <v>348</v>
      </c>
      <c r="T11" s="1" t="s">
        <v>26</v>
      </c>
    </row>
    <row r="12" s="1" customFormat="1" ht="169" customHeight="1" spans="1:20">
      <c r="A12" s="12">
        <v>9</v>
      </c>
      <c r="B12" s="13" t="s">
        <v>20</v>
      </c>
      <c r="C12" s="14" t="s">
        <v>48</v>
      </c>
      <c r="D12" s="14" t="s">
        <v>49</v>
      </c>
      <c r="E12" s="15"/>
      <c r="F12" s="15"/>
      <c r="G12" s="15">
        <v>60</v>
      </c>
      <c r="H12" s="15" t="s">
        <v>23</v>
      </c>
      <c r="I12" s="15" t="s">
        <v>47</v>
      </c>
      <c r="J12" s="13" t="s">
        <v>25</v>
      </c>
      <c r="K12" s="19"/>
      <c r="L12" s="20">
        <v>5.8</v>
      </c>
      <c r="M12" s="20">
        <f t="shared" si="0"/>
        <v>348</v>
      </c>
      <c r="N12" s="20"/>
      <c r="O12" s="20">
        <f t="shared" ref="O12:O29" si="5">N12*G12</f>
        <v>0</v>
      </c>
      <c r="P12" s="20"/>
      <c r="Q12" s="20">
        <f t="shared" ref="Q12:Q29" si="6">P12*G12</f>
        <v>0</v>
      </c>
      <c r="R12" s="20">
        <f t="shared" si="3"/>
        <v>5.8</v>
      </c>
      <c r="S12" s="20">
        <f t="shared" si="4"/>
        <v>348</v>
      </c>
      <c r="T12" s="1" t="s">
        <v>26</v>
      </c>
    </row>
    <row r="13" s="1" customFormat="1" ht="51" customHeight="1" spans="1:20">
      <c r="A13" s="12">
        <v>10</v>
      </c>
      <c r="B13" s="13" t="s">
        <v>20</v>
      </c>
      <c r="C13" s="14" t="s">
        <v>50</v>
      </c>
      <c r="D13" s="14" t="s">
        <v>51</v>
      </c>
      <c r="E13" s="15"/>
      <c r="F13" s="15" t="s">
        <v>52</v>
      </c>
      <c r="G13" s="15">
        <v>16</v>
      </c>
      <c r="H13" s="15" t="s">
        <v>29</v>
      </c>
      <c r="I13" s="15" t="s">
        <v>47</v>
      </c>
      <c r="J13" s="13" t="s">
        <v>25</v>
      </c>
      <c r="K13" s="19"/>
      <c r="L13" s="20">
        <v>12</v>
      </c>
      <c r="M13" s="20">
        <f t="shared" si="0"/>
        <v>192</v>
      </c>
      <c r="N13" s="20"/>
      <c r="O13" s="20">
        <f t="shared" si="5"/>
        <v>0</v>
      </c>
      <c r="P13" s="20"/>
      <c r="Q13" s="20">
        <f t="shared" si="6"/>
        <v>0</v>
      </c>
      <c r="R13" s="20">
        <f t="shared" ref="R13:R29" si="7">MIN(L13,N13,P13)</f>
        <v>12</v>
      </c>
      <c r="S13" s="20">
        <f t="shared" si="4"/>
        <v>192</v>
      </c>
      <c r="T13" s="1" t="s">
        <v>26</v>
      </c>
    </row>
    <row r="14" s="1" customFormat="1" ht="52" customHeight="1" spans="1:20">
      <c r="A14" s="12">
        <v>11</v>
      </c>
      <c r="B14" s="13" t="s">
        <v>20</v>
      </c>
      <c r="C14" s="14" t="s">
        <v>53</v>
      </c>
      <c r="D14" s="14" t="s">
        <v>54</v>
      </c>
      <c r="E14" s="15"/>
      <c r="F14" s="15" t="s">
        <v>52</v>
      </c>
      <c r="G14" s="15">
        <v>20</v>
      </c>
      <c r="H14" s="15" t="s">
        <v>29</v>
      </c>
      <c r="I14" s="15" t="s">
        <v>47</v>
      </c>
      <c r="J14" s="13" t="s">
        <v>25</v>
      </c>
      <c r="K14" s="19"/>
      <c r="L14" s="20">
        <v>12</v>
      </c>
      <c r="M14" s="20">
        <f t="shared" si="0"/>
        <v>240</v>
      </c>
      <c r="N14" s="20"/>
      <c r="O14" s="20">
        <f t="shared" si="5"/>
        <v>0</v>
      </c>
      <c r="P14" s="20"/>
      <c r="Q14" s="20">
        <f t="shared" si="6"/>
        <v>0</v>
      </c>
      <c r="R14" s="20">
        <f t="shared" si="7"/>
        <v>12</v>
      </c>
      <c r="S14" s="20">
        <f t="shared" si="4"/>
        <v>240</v>
      </c>
      <c r="T14" s="1" t="s">
        <v>26</v>
      </c>
    </row>
    <row r="15" s="1" customFormat="1" ht="54" customHeight="1" spans="1:20">
      <c r="A15" s="12">
        <v>12</v>
      </c>
      <c r="B15" s="13" t="s">
        <v>20</v>
      </c>
      <c r="C15" s="14" t="s">
        <v>55</v>
      </c>
      <c r="D15" s="14" t="s">
        <v>56</v>
      </c>
      <c r="E15" s="15"/>
      <c r="F15" s="15" t="s">
        <v>52</v>
      </c>
      <c r="G15" s="15">
        <v>100</v>
      </c>
      <c r="H15" s="15" t="s">
        <v>29</v>
      </c>
      <c r="I15" s="15" t="s">
        <v>47</v>
      </c>
      <c r="J15" s="13" t="s">
        <v>25</v>
      </c>
      <c r="K15" s="19"/>
      <c r="L15" s="20">
        <v>12</v>
      </c>
      <c r="M15" s="20">
        <f t="shared" si="0"/>
        <v>1200</v>
      </c>
      <c r="N15" s="20"/>
      <c r="O15" s="20">
        <f t="shared" si="5"/>
        <v>0</v>
      </c>
      <c r="P15" s="20"/>
      <c r="Q15" s="20">
        <f t="shared" si="6"/>
        <v>0</v>
      </c>
      <c r="R15" s="20">
        <f t="shared" si="7"/>
        <v>12</v>
      </c>
      <c r="S15" s="20">
        <f t="shared" si="4"/>
        <v>1200</v>
      </c>
      <c r="T15" s="1" t="s">
        <v>26</v>
      </c>
    </row>
    <row r="16" s="1" customFormat="1" ht="215" customHeight="1" spans="1:20">
      <c r="A16" s="12">
        <v>13</v>
      </c>
      <c r="B16" s="13" t="s">
        <v>20</v>
      </c>
      <c r="C16" s="14" t="s">
        <v>57</v>
      </c>
      <c r="D16" s="14" t="s">
        <v>56</v>
      </c>
      <c r="E16" s="15"/>
      <c r="F16" s="15" t="s">
        <v>52</v>
      </c>
      <c r="G16" s="15">
        <v>400</v>
      </c>
      <c r="H16" s="15" t="s">
        <v>29</v>
      </c>
      <c r="I16" s="15" t="s">
        <v>47</v>
      </c>
      <c r="J16" s="13" t="s">
        <v>25</v>
      </c>
      <c r="K16" s="19"/>
      <c r="L16" s="20">
        <v>8</v>
      </c>
      <c r="M16" s="20">
        <f t="shared" si="0"/>
        <v>3200</v>
      </c>
      <c r="N16" s="20"/>
      <c r="O16" s="20">
        <f t="shared" si="5"/>
        <v>0</v>
      </c>
      <c r="P16" s="20"/>
      <c r="Q16" s="20">
        <f t="shared" si="6"/>
        <v>0</v>
      </c>
      <c r="R16" s="20">
        <f t="shared" si="7"/>
        <v>8</v>
      </c>
      <c r="S16" s="20">
        <f t="shared" si="4"/>
        <v>3200</v>
      </c>
      <c r="T16" s="1" t="s">
        <v>26</v>
      </c>
    </row>
    <row r="17" s="1" customFormat="1" ht="55" customHeight="1" spans="1:20">
      <c r="A17" s="12">
        <v>14</v>
      </c>
      <c r="B17" s="13" t="s">
        <v>20</v>
      </c>
      <c r="C17" s="14" t="s">
        <v>58</v>
      </c>
      <c r="D17" s="14" t="s">
        <v>56</v>
      </c>
      <c r="E17" s="15"/>
      <c r="F17" s="15" t="s">
        <v>52</v>
      </c>
      <c r="G17" s="15">
        <v>300</v>
      </c>
      <c r="H17" s="15" t="s">
        <v>29</v>
      </c>
      <c r="I17" s="15" t="s">
        <v>47</v>
      </c>
      <c r="J17" s="13" t="s">
        <v>25</v>
      </c>
      <c r="K17" s="19"/>
      <c r="L17" s="20">
        <v>8</v>
      </c>
      <c r="M17" s="20">
        <f t="shared" si="0"/>
        <v>2400</v>
      </c>
      <c r="N17" s="20"/>
      <c r="O17" s="20">
        <f t="shared" si="5"/>
        <v>0</v>
      </c>
      <c r="P17" s="20"/>
      <c r="Q17" s="20">
        <f t="shared" si="6"/>
        <v>0</v>
      </c>
      <c r="R17" s="20">
        <f t="shared" si="7"/>
        <v>8</v>
      </c>
      <c r="S17" s="20">
        <f t="shared" si="4"/>
        <v>2400</v>
      </c>
      <c r="T17" s="1" t="s">
        <v>26</v>
      </c>
    </row>
    <row r="18" s="1" customFormat="1" ht="53" customHeight="1" spans="1:20">
      <c r="A18" s="12">
        <v>15</v>
      </c>
      <c r="B18" s="13" t="s">
        <v>20</v>
      </c>
      <c r="C18" s="14" t="s">
        <v>55</v>
      </c>
      <c r="D18" s="14" t="s">
        <v>59</v>
      </c>
      <c r="E18" s="15"/>
      <c r="F18" s="15" t="s">
        <v>52</v>
      </c>
      <c r="G18" s="15">
        <v>30</v>
      </c>
      <c r="H18" s="15" t="s">
        <v>29</v>
      </c>
      <c r="I18" s="15" t="s">
        <v>47</v>
      </c>
      <c r="J18" s="13" t="s">
        <v>25</v>
      </c>
      <c r="K18" s="19"/>
      <c r="L18" s="20">
        <v>10</v>
      </c>
      <c r="M18" s="20">
        <f t="shared" si="0"/>
        <v>300</v>
      </c>
      <c r="N18" s="20"/>
      <c r="O18" s="20">
        <f t="shared" si="5"/>
        <v>0</v>
      </c>
      <c r="P18" s="20"/>
      <c r="Q18" s="20">
        <f t="shared" si="6"/>
        <v>0</v>
      </c>
      <c r="R18" s="20">
        <f t="shared" si="7"/>
        <v>10</v>
      </c>
      <c r="S18" s="20">
        <f t="shared" si="4"/>
        <v>300</v>
      </c>
      <c r="T18" s="1" t="s">
        <v>26</v>
      </c>
    </row>
    <row r="19" s="1" customFormat="1" ht="54" customHeight="1" spans="1:20">
      <c r="A19" s="12">
        <v>16</v>
      </c>
      <c r="B19" s="13" t="s">
        <v>20</v>
      </c>
      <c r="C19" s="14" t="s">
        <v>60</v>
      </c>
      <c r="D19" s="14" t="s">
        <v>56</v>
      </c>
      <c r="E19" s="15"/>
      <c r="F19" s="15" t="s">
        <v>52</v>
      </c>
      <c r="G19" s="15">
        <v>50</v>
      </c>
      <c r="H19" s="15" t="s">
        <v>29</v>
      </c>
      <c r="I19" s="15" t="s">
        <v>47</v>
      </c>
      <c r="J19" s="13" t="s">
        <v>25</v>
      </c>
      <c r="K19" s="19"/>
      <c r="L19" s="20">
        <v>8</v>
      </c>
      <c r="M19" s="20">
        <f t="shared" si="0"/>
        <v>400</v>
      </c>
      <c r="N19" s="20"/>
      <c r="O19" s="20">
        <f t="shared" si="5"/>
        <v>0</v>
      </c>
      <c r="P19" s="20"/>
      <c r="Q19" s="20">
        <f t="shared" si="6"/>
        <v>0</v>
      </c>
      <c r="R19" s="20">
        <f t="shared" si="7"/>
        <v>8</v>
      </c>
      <c r="S19" s="20">
        <f t="shared" si="4"/>
        <v>400</v>
      </c>
      <c r="T19" s="1" t="s">
        <v>26</v>
      </c>
    </row>
    <row r="20" s="1" customFormat="1" ht="51" customHeight="1" spans="1:20">
      <c r="A20" s="12">
        <v>17</v>
      </c>
      <c r="B20" s="13" t="s">
        <v>20</v>
      </c>
      <c r="C20" s="14" t="s">
        <v>61</v>
      </c>
      <c r="D20" s="14" t="s">
        <v>56</v>
      </c>
      <c r="E20" s="15"/>
      <c r="F20" s="15" t="s">
        <v>52</v>
      </c>
      <c r="G20" s="15">
        <v>100</v>
      </c>
      <c r="H20" s="15" t="s">
        <v>29</v>
      </c>
      <c r="I20" s="15" t="s">
        <v>47</v>
      </c>
      <c r="J20" s="13" t="s">
        <v>25</v>
      </c>
      <c r="K20" s="19"/>
      <c r="L20" s="20">
        <v>8</v>
      </c>
      <c r="M20" s="20">
        <f t="shared" si="0"/>
        <v>800</v>
      </c>
      <c r="N20" s="20"/>
      <c r="O20" s="20">
        <f t="shared" si="5"/>
        <v>0</v>
      </c>
      <c r="P20" s="20"/>
      <c r="Q20" s="20">
        <f t="shared" si="6"/>
        <v>0</v>
      </c>
      <c r="R20" s="20">
        <f t="shared" si="7"/>
        <v>8</v>
      </c>
      <c r="S20" s="20">
        <f t="shared" si="4"/>
        <v>800</v>
      </c>
      <c r="T20" s="1" t="s">
        <v>26</v>
      </c>
    </row>
    <row r="21" s="1" customFormat="1" ht="40" customHeight="1" spans="1:20">
      <c r="A21" s="12">
        <v>18</v>
      </c>
      <c r="B21" s="13" t="s">
        <v>20</v>
      </c>
      <c r="C21" s="14" t="s">
        <v>62</v>
      </c>
      <c r="D21" s="14" t="s">
        <v>63</v>
      </c>
      <c r="E21" s="15"/>
      <c r="F21" s="15"/>
      <c r="G21" s="15">
        <v>10</v>
      </c>
      <c r="H21" s="15" t="s">
        <v>23</v>
      </c>
      <c r="I21" s="15" t="s">
        <v>64</v>
      </c>
      <c r="J21" s="13" t="s">
        <v>25</v>
      </c>
      <c r="K21" s="19"/>
      <c r="L21" s="20">
        <v>12</v>
      </c>
      <c r="M21" s="20">
        <f t="shared" si="0"/>
        <v>120</v>
      </c>
      <c r="N21" s="20"/>
      <c r="O21" s="20">
        <f t="shared" si="5"/>
        <v>0</v>
      </c>
      <c r="P21" s="20"/>
      <c r="Q21" s="20">
        <f t="shared" si="6"/>
        <v>0</v>
      </c>
      <c r="R21" s="20">
        <f t="shared" si="7"/>
        <v>12</v>
      </c>
      <c r="S21" s="20">
        <f t="shared" si="4"/>
        <v>120</v>
      </c>
      <c r="T21" s="1" t="s">
        <v>26</v>
      </c>
    </row>
    <row r="22" s="1" customFormat="1" ht="40" customHeight="1" spans="1:20">
      <c r="A22" s="12">
        <v>19</v>
      </c>
      <c r="B22" s="13" t="s">
        <v>20</v>
      </c>
      <c r="C22" s="14" t="s">
        <v>65</v>
      </c>
      <c r="D22" s="14" t="s">
        <v>63</v>
      </c>
      <c r="E22" s="15"/>
      <c r="F22" s="15"/>
      <c r="G22" s="15">
        <v>30</v>
      </c>
      <c r="H22" s="15" t="s">
        <v>23</v>
      </c>
      <c r="I22" s="15" t="s">
        <v>64</v>
      </c>
      <c r="J22" s="13" t="s">
        <v>25</v>
      </c>
      <c r="K22" s="19"/>
      <c r="L22" s="20">
        <v>12</v>
      </c>
      <c r="M22" s="20">
        <f t="shared" si="0"/>
        <v>360</v>
      </c>
      <c r="N22" s="20"/>
      <c r="O22" s="20">
        <f t="shared" si="5"/>
        <v>0</v>
      </c>
      <c r="P22" s="20"/>
      <c r="Q22" s="20">
        <f t="shared" si="6"/>
        <v>0</v>
      </c>
      <c r="R22" s="20">
        <f t="shared" si="7"/>
        <v>12</v>
      </c>
      <c r="S22" s="20">
        <f t="shared" si="4"/>
        <v>360</v>
      </c>
      <c r="T22" s="1" t="s">
        <v>26</v>
      </c>
    </row>
    <row r="23" s="1" customFormat="1" ht="40" customHeight="1" spans="1:20">
      <c r="A23" s="12">
        <v>20</v>
      </c>
      <c r="B23" s="13" t="s">
        <v>20</v>
      </c>
      <c r="C23" s="14" t="s">
        <v>66</v>
      </c>
      <c r="D23" s="14" t="s">
        <v>63</v>
      </c>
      <c r="E23" s="15"/>
      <c r="F23" s="15"/>
      <c r="G23" s="15">
        <v>20</v>
      </c>
      <c r="H23" s="15" t="s">
        <v>23</v>
      </c>
      <c r="I23" s="15" t="s">
        <v>64</v>
      </c>
      <c r="J23" s="13" t="s">
        <v>25</v>
      </c>
      <c r="K23" s="19"/>
      <c r="L23" s="20">
        <v>12</v>
      </c>
      <c r="M23" s="20">
        <f t="shared" si="0"/>
        <v>240</v>
      </c>
      <c r="N23" s="20"/>
      <c r="O23" s="20">
        <f t="shared" si="5"/>
        <v>0</v>
      </c>
      <c r="P23" s="20"/>
      <c r="Q23" s="20">
        <f t="shared" si="6"/>
        <v>0</v>
      </c>
      <c r="R23" s="20">
        <f t="shared" si="7"/>
        <v>12</v>
      </c>
      <c r="S23" s="20">
        <f t="shared" si="4"/>
        <v>240</v>
      </c>
      <c r="T23" s="1" t="s">
        <v>26</v>
      </c>
    </row>
    <row r="24" s="1" customFormat="1" ht="15.95" customHeight="1" spans="1:20">
      <c r="A24" s="12">
        <v>21</v>
      </c>
      <c r="B24" s="13" t="s">
        <v>20</v>
      </c>
      <c r="C24" s="14" t="s">
        <v>67</v>
      </c>
      <c r="D24" s="14" t="s">
        <v>63</v>
      </c>
      <c r="E24" s="15"/>
      <c r="F24" s="15" t="s">
        <v>68</v>
      </c>
      <c r="G24" s="15">
        <v>12</v>
      </c>
      <c r="H24" s="15" t="s">
        <v>23</v>
      </c>
      <c r="I24" s="15" t="s">
        <v>69</v>
      </c>
      <c r="J24" s="13" t="s">
        <v>25</v>
      </c>
      <c r="K24" s="19"/>
      <c r="L24" s="20">
        <v>7.5</v>
      </c>
      <c r="M24" s="20">
        <f t="shared" si="0"/>
        <v>90</v>
      </c>
      <c r="N24" s="20"/>
      <c r="O24" s="20">
        <f t="shared" si="5"/>
        <v>0</v>
      </c>
      <c r="P24" s="20"/>
      <c r="Q24" s="20">
        <f t="shared" si="6"/>
        <v>0</v>
      </c>
      <c r="R24" s="20">
        <f t="shared" si="7"/>
        <v>7.5</v>
      </c>
      <c r="S24" s="20">
        <f t="shared" si="4"/>
        <v>90</v>
      </c>
      <c r="T24" s="1" t="s">
        <v>26</v>
      </c>
    </row>
    <row r="25" s="1" customFormat="1" ht="160" customHeight="1" spans="1:20">
      <c r="A25" s="12">
        <v>22</v>
      </c>
      <c r="B25" s="13" t="s">
        <v>20</v>
      </c>
      <c r="C25" s="14" t="s">
        <v>70</v>
      </c>
      <c r="D25" s="14" t="s">
        <v>71</v>
      </c>
      <c r="E25" s="15"/>
      <c r="F25" s="15" t="s">
        <v>72</v>
      </c>
      <c r="G25" s="15">
        <v>200</v>
      </c>
      <c r="H25" s="15" t="s">
        <v>23</v>
      </c>
      <c r="I25" s="15" t="s">
        <v>73</v>
      </c>
      <c r="J25" s="13" t="s">
        <v>25</v>
      </c>
      <c r="K25" s="19"/>
      <c r="L25" s="20">
        <v>6.5</v>
      </c>
      <c r="M25" s="20">
        <f t="shared" si="0"/>
        <v>1300</v>
      </c>
      <c r="N25" s="20"/>
      <c r="O25" s="20">
        <f t="shared" si="5"/>
        <v>0</v>
      </c>
      <c r="P25" s="20"/>
      <c r="Q25" s="20">
        <f t="shared" si="6"/>
        <v>0</v>
      </c>
      <c r="R25" s="20">
        <f t="shared" si="7"/>
        <v>6.5</v>
      </c>
      <c r="S25" s="20">
        <f t="shared" si="4"/>
        <v>1300</v>
      </c>
      <c r="T25" s="1" t="s">
        <v>26</v>
      </c>
    </row>
    <row r="26" s="1" customFormat="1" ht="134" customHeight="1" spans="1:20">
      <c r="A26" s="12">
        <v>23</v>
      </c>
      <c r="B26" s="13" t="s">
        <v>20</v>
      </c>
      <c r="C26" s="14" t="s">
        <v>74</v>
      </c>
      <c r="D26" s="14" t="s">
        <v>75</v>
      </c>
      <c r="E26" s="15"/>
      <c r="F26" s="15" t="s">
        <v>72</v>
      </c>
      <c r="G26" s="15">
        <v>100</v>
      </c>
      <c r="H26" s="15" t="s">
        <v>23</v>
      </c>
      <c r="I26" s="15" t="s">
        <v>73</v>
      </c>
      <c r="J26" s="13" t="s">
        <v>25</v>
      </c>
      <c r="K26" s="19"/>
      <c r="L26" s="20">
        <v>9.3</v>
      </c>
      <c r="M26" s="20">
        <f t="shared" si="0"/>
        <v>930</v>
      </c>
      <c r="N26" s="20"/>
      <c r="O26" s="20">
        <f t="shared" si="5"/>
        <v>0</v>
      </c>
      <c r="P26" s="20"/>
      <c r="Q26" s="20">
        <f t="shared" si="6"/>
        <v>0</v>
      </c>
      <c r="R26" s="20">
        <f t="shared" si="7"/>
        <v>9.3</v>
      </c>
      <c r="S26" s="20">
        <f t="shared" si="4"/>
        <v>930</v>
      </c>
      <c r="T26" s="1" t="s">
        <v>26</v>
      </c>
    </row>
    <row r="27" s="1" customFormat="1" ht="144" customHeight="1" spans="1:20">
      <c r="A27" s="12">
        <v>24</v>
      </c>
      <c r="B27" s="13" t="s">
        <v>20</v>
      </c>
      <c r="C27" s="14" t="s">
        <v>76</v>
      </c>
      <c r="D27" s="14" t="s">
        <v>77</v>
      </c>
      <c r="E27" s="15"/>
      <c r="F27" s="15" t="s">
        <v>78</v>
      </c>
      <c r="G27" s="15">
        <v>10</v>
      </c>
      <c r="H27" s="15" t="s">
        <v>23</v>
      </c>
      <c r="I27" s="15" t="s">
        <v>79</v>
      </c>
      <c r="J27" s="13" t="s">
        <v>25</v>
      </c>
      <c r="K27" s="19"/>
      <c r="L27" s="20">
        <v>12</v>
      </c>
      <c r="M27" s="20">
        <f t="shared" si="0"/>
        <v>120</v>
      </c>
      <c r="N27" s="20"/>
      <c r="O27" s="20">
        <f t="shared" si="5"/>
        <v>0</v>
      </c>
      <c r="P27" s="20"/>
      <c r="Q27" s="20">
        <f t="shared" si="6"/>
        <v>0</v>
      </c>
      <c r="R27" s="20">
        <f t="shared" si="7"/>
        <v>12</v>
      </c>
      <c r="S27" s="20">
        <f t="shared" si="4"/>
        <v>120</v>
      </c>
      <c r="T27" s="1" t="s">
        <v>26</v>
      </c>
    </row>
    <row r="28" s="1" customFormat="1" ht="130" customHeight="1" spans="1:20">
      <c r="A28" s="12">
        <v>25</v>
      </c>
      <c r="B28" s="13" t="s">
        <v>20</v>
      </c>
      <c r="C28" s="14" t="s">
        <v>80</v>
      </c>
      <c r="D28" s="14" t="s">
        <v>81</v>
      </c>
      <c r="E28" s="15"/>
      <c r="F28" s="15" t="s">
        <v>82</v>
      </c>
      <c r="G28" s="15">
        <v>100</v>
      </c>
      <c r="H28" s="15" t="s">
        <v>23</v>
      </c>
      <c r="I28" s="15" t="s">
        <v>79</v>
      </c>
      <c r="J28" s="13" t="s">
        <v>25</v>
      </c>
      <c r="K28" s="21"/>
      <c r="L28" s="20">
        <v>6.5</v>
      </c>
      <c r="M28" s="20">
        <f t="shared" si="0"/>
        <v>650</v>
      </c>
      <c r="N28" s="20"/>
      <c r="O28" s="20">
        <f t="shared" si="5"/>
        <v>0</v>
      </c>
      <c r="P28" s="20"/>
      <c r="Q28" s="20">
        <f t="shared" si="6"/>
        <v>0</v>
      </c>
      <c r="R28" s="20">
        <f t="shared" si="7"/>
        <v>6.5</v>
      </c>
      <c r="S28" s="20">
        <f t="shared" si="4"/>
        <v>650</v>
      </c>
      <c r="T28" s="1" t="s">
        <v>26</v>
      </c>
    </row>
    <row r="29" s="1" customFormat="1" ht="89" customHeight="1" spans="1:20">
      <c r="A29" s="12">
        <v>26</v>
      </c>
      <c r="B29" s="13" t="s">
        <v>20</v>
      </c>
      <c r="C29" s="14" t="s">
        <v>83</v>
      </c>
      <c r="D29" s="14" t="s">
        <v>84</v>
      </c>
      <c r="E29" s="15"/>
      <c r="F29" s="15" t="s">
        <v>85</v>
      </c>
      <c r="G29" s="15">
        <v>40</v>
      </c>
      <c r="H29" s="15" t="s">
        <v>23</v>
      </c>
      <c r="I29" s="15" t="s">
        <v>79</v>
      </c>
      <c r="J29" s="13" t="s">
        <v>25</v>
      </c>
      <c r="K29" s="19"/>
      <c r="L29" s="20">
        <v>9.5</v>
      </c>
      <c r="M29" s="20">
        <f t="shared" si="0"/>
        <v>380</v>
      </c>
      <c r="N29" s="20"/>
      <c r="O29" s="20">
        <f t="shared" si="5"/>
        <v>0</v>
      </c>
      <c r="P29" s="20"/>
      <c r="Q29" s="20">
        <f t="shared" si="6"/>
        <v>0</v>
      </c>
      <c r="R29" s="20">
        <f t="shared" si="7"/>
        <v>9.5</v>
      </c>
      <c r="S29" s="20">
        <f t="shared" si="4"/>
        <v>380</v>
      </c>
      <c r="T29" s="1" t="s">
        <v>26</v>
      </c>
    </row>
  </sheetData>
  <autoFilter xmlns:etc="http://www.wps.cn/officeDocument/2017/etCustomData" ref="A2:T29" etc:filterBottomFollowUsedRange="0">
    <extLst/>
  </autoFilter>
  <mergeCells count="6">
    <mergeCell ref="A1:K1"/>
    <mergeCell ref="L2:M2"/>
    <mergeCell ref="N2:O2"/>
    <mergeCell ref="P2:Q2"/>
    <mergeCell ref="R2:S2"/>
    <mergeCell ref="A3:K3"/>
  </mergeCells>
  <pageMargins left="0.708661417322835" right="0.708661417322835" top="0.748031496062992" bottom="0.748031496062992" header="0.31496062992126" footer="0.31496062992126"/>
  <pageSetup paperSize="9" scale="89" orientation="landscape"/>
  <headerFooter/>
  <drawing r:id="rId1"/>
  <legacyDrawing r:id="rId2"/>
  <oleObjects>
    <mc:AlternateContent xmlns:mc="http://schemas.openxmlformats.org/markup-compatibility/2006">
      <mc:Choice Requires="x14">
        <oleObject shapeId="1025" progId="Excel.Sheet.8" r:id="rId3">
          <objectPr defaultSize="0" r:id="rId4">
            <anchor moveWithCells="1">
              <from>
                <xdr:col>10</xdr:col>
                <xdr:colOff>22860</xdr:colOff>
                <xdr:row>20</xdr:row>
                <xdr:rowOff>47625</xdr:rowOff>
              </from>
              <to>
                <xdr:col>10</xdr:col>
                <xdr:colOff>3575050</xdr:colOff>
                <xdr:row>20</xdr:row>
                <xdr:rowOff>488950</xdr:rowOff>
              </to>
            </anchor>
          </objectPr>
        </oleObject>
      </mc:Choice>
      <mc:Fallback>
        <oleObject shapeId="1025" progId="Excel.Sheet.8" r:id="rId3"/>
      </mc:Fallback>
    </mc:AlternateContent>
    <mc:AlternateContent xmlns:mc="http://schemas.openxmlformats.org/markup-compatibility/2006">
      <mc:Choice Requires="x14">
        <oleObject shapeId="1026" progId="Word.Document.8" r:id="rId5">
          <objectPr defaultSize="0" r:id="rId6">
            <anchor moveWithCells="1">
              <from>
                <xdr:col>10</xdr:col>
                <xdr:colOff>3175</xdr:colOff>
                <xdr:row>21</xdr:row>
                <xdr:rowOff>50800</xdr:rowOff>
              </from>
              <to>
                <xdr:col>10</xdr:col>
                <xdr:colOff>3565525</xdr:colOff>
                <xdr:row>21</xdr:row>
                <xdr:rowOff>475615</xdr:rowOff>
              </to>
            </anchor>
          </objectPr>
        </oleObject>
      </mc:Choice>
      <mc:Fallback>
        <oleObject shapeId="1026" progId="Word.Document.8" r:id="rId5"/>
      </mc:Fallback>
    </mc:AlternateContent>
    <mc:AlternateContent xmlns:mc="http://schemas.openxmlformats.org/markup-compatibility/2006">
      <mc:Choice Requires="x14">
        <oleObject shapeId="1027" progId="Word.Document.8" r:id="rId7">
          <objectPr defaultSize="0" r:id="rId8">
            <anchor moveWithCells="1">
              <from>
                <xdr:col>10</xdr:col>
                <xdr:colOff>3175</xdr:colOff>
                <xdr:row>22</xdr:row>
                <xdr:rowOff>53975</xdr:rowOff>
              </from>
              <to>
                <xdr:col>10</xdr:col>
                <xdr:colOff>3603625</xdr:colOff>
                <xdr:row>22</xdr:row>
                <xdr:rowOff>501015</xdr:rowOff>
              </to>
            </anchor>
          </objectPr>
        </oleObject>
      </mc:Choice>
      <mc:Fallback>
        <oleObject shapeId="1027" progId="Word.Document.8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ss</cp:lastModifiedBy>
  <dcterms:created xsi:type="dcterms:W3CDTF">2006-09-16T00:00:00Z</dcterms:created>
  <cp:lastPrinted>2022-04-27T05:51:00Z</cp:lastPrinted>
  <dcterms:modified xsi:type="dcterms:W3CDTF">2024-12-16T07:41:19Z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4038A086595B431ABEB8227410601304_13</vt:lpwstr>
  </property>
  <property fmtid="{D5CDD505-2E9C-101B-9397-08002B2CF9AE}" pid="3" name="KSOProductBuildVer">
    <vt:lpwstr>2052-12.1.0.19302</vt:lpwstr>
  </property>
</Properties>
</file>