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definedNames>
    <definedName name="_xlnm.Print_Titles">[1]易耗品!$1:$3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<sst xmlns="http://schemas.openxmlformats.org/spreadsheetml/2006/main" count="60" uniqueCount="30">
  <si>
    <t>序号</t>
  </si>
  <si>
    <t>商品名称</t>
  </si>
  <si>
    <t>规格型号</t>
  </si>
  <si>
    <t>采购数量</t>
  </si>
  <si>
    <t>计量单位</t>
  </si>
  <si>
    <t>控制价小计（元）</t>
  </si>
  <si>
    <t>控制价单价（元）</t>
  </si>
  <si>
    <t>备注</t>
  </si>
  <si>
    <t>开门子大酒店配电间设备预防性试验</t>
  </si>
  <si>
    <r>
      <t>10KV干式变压器（</t>
    </r>
    <r>
      <rPr>
        <sz val="10.5"/>
        <color indexed="8"/>
        <rFont val="仿宋"/>
        <family val="3"/>
        <charset val="134"/>
      </rPr>
      <t xml:space="preserve">                                                                                                                     </t>
    </r>
  </si>
  <si>
    <t>台</t>
  </si>
  <si>
    <r>
      <t>开具</t>
    </r>
    <r>
      <rPr>
        <sz val="14"/>
        <rFont val="Arial"/>
        <charset val="134"/>
      </rPr>
      <t>6%</t>
    </r>
    <r>
      <rPr>
        <sz val="14"/>
        <rFont val="宋体"/>
        <charset val="134"/>
      </rPr>
      <t>的增值税发票（含人工费）,变压器绝缘测试、工频耐压试验，绝缘电阻测试；相位检查；泄露电流测试；串联谐振交流耐压试验</t>
    </r>
  </si>
  <si>
    <t>10KV箱式变压器</t>
  </si>
  <si>
    <t>10KV电力电缆</t>
  </si>
  <si>
    <t>回</t>
  </si>
  <si>
    <t>10KV高压柜</t>
  </si>
  <si>
    <t>面</t>
  </si>
  <si>
    <t>紫晶宾馆配电间设备预防性试验</t>
  </si>
  <si>
    <t>10KV干式变压器</t>
  </si>
  <si>
    <t>幸福里酒店配电间设备预防性试验</t>
  </si>
  <si>
    <t>1250KVA干式变压器</t>
  </si>
  <si>
    <t>1000KVA干式变压器</t>
  </si>
  <si>
    <t>1000KVA箱式变压器</t>
  </si>
  <si>
    <t>500KVA箱式变压器</t>
  </si>
  <si>
    <t>1250KVA电缆</t>
  </si>
  <si>
    <t>1000KVA电缆</t>
  </si>
  <si>
    <t>500KVA电缆</t>
  </si>
  <si>
    <t>1250KVA高压柜</t>
  </si>
  <si>
    <t>1000KVA高压柜</t>
  </si>
  <si>
    <t>500KVA高压柜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</si>
</sst>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  <scheme val="minor"/>
    </font>
    <font>
      <sz val="14"/>
      <color rgb="FF000000"/>
      <name val="仿宋"/>
      <family val="2"/>
      <charset val="0"/>
    </font>
    <font>
      <sz val="14"/>
      <color rgb="FF000000"/>
      <name val="仿宋"/>
      <family val="3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indexed="8"/>
      <name val="仿宋"/>
      <family val="3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15875</xdr:colOff>
      <xdr:row>2</xdr:row>
      <xdr:rowOff>0</xdr:rowOff>
    </xdr:from>
    <xdr:to>
      <xdr:col>2</xdr:col>
      <xdr:colOff>704215</xdr:colOff>
      <xdr:row>2</xdr:row>
      <xdr:rowOff>22860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40000" y="901700"/>
          <a:ext cx="688340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17145</xdr:rowOff>
    </xdr:to>
    <xdr:pic>
      <xdr:nvPicPr>
        <xdr:cNvPr id="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17145</xdr:rowOff>
    </xdr:to>
    <xdr:pic>
      <xdr:nvPicPr>
        <xdr:cNvPr id="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17145</xdr:rowOff>
    </xdr:to>
    <xdr:pic>
      <xdr:nvPicPr>
        <xdr:cNvPr id="1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1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17145</xdr:rowOff>
    </xdr:to>
    <xdr:pic>
      <xdr:nvPicPr>
        <xdr:cNvPr id="2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12065</xdr:rowOff>
    </xdr:to>
    <xdr:pic>
      <xdr:nvPicPr>
        <xdr:cNvPr id="2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3937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2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3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4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4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4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5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5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5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6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25400</xdr:rowOff>
    </xdr:to>
    <xdr:pic>
      <xdr:nvPicPr>
        <xdr:cNvPr id="6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6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7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7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8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8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8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9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9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0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0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0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1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1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1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2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2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2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3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3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4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4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4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5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5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6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6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6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7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7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7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8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18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8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17145</xdr:rowOff>
    </xdr:to>
    <xdr:pic>
      <xdr:nvPicPr>
        <xdr:cNvPr id="19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19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17145</xdr:rowOff>
    </xdr:to>
    <xdr:pic>
      <xdr:nvPicPr>
        <xdr:cNvPr id="20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0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17145</xdr:rowOff>
    </xdr:to>
    <xdr:pic>
      <xdr:nvPicPr>
        <xdr:cNvPr id="20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17145</xdr:rowOff>
    </xdr:to>
    <xdr:pic>
      <xdr:nvPicPr>
        <xdr:cNvPr id="21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1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2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2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2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3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3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3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4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4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4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5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5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6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6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6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7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7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8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8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8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9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29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29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0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0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0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1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1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2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2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29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0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1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22860</xdr:rowOff>
    </xdr:to>
    <xdr:pic>
      <xdr:nvPicPr>
        <xdr:cNvPr id="332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2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3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4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5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6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7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11430</xdr:rowOff>
    </xdr:to>
    <xdr:pic>
      <xdr:nvPicPr>
        <xdr:cNvPr id="338" name="Picture 1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24125" y="901700"/>
          <a:ext cx="9525" cy="11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3457;&#25209;&#34920;\2024&#24180;\3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伞（三八节）、洗衣液"/>
      <sheetName val="中央空调"/>
      <sheetName val="电梯维保"/>
      <sheetName val="电梯责任险"/>
      <sheetName val="背光模组"/>
      <sheetName val="易耗品"/>
      <sheetName val="口子窖"/>
      <sheetName val="百事纯水乐矿泉水"/>
      <sheetName val="弱电维保"/>
      <sheetName val="酒"/>
      <sheetName val="财产保险"/>
      <sheetName val="安保项目（人员工资）"/>
      <sheetName val="纸巾"/>
      <sheetName val="抖音推广"/>
      <sheetName val="消防电气检测"/>
      <sheetName val="冷库压缩机废品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K1" sqref="K1"/>
    </sheetView>
  </sheetViews>
  <sheetFormatPr defaultColWidth="8" defaultRowHeight="31" customHeight="1"/>
  <cols>
    <col min="1" max="1" width="8" style="1"/>
    <col min="2" max="2" width="25.125" style="1" customWidth="1"/>
    <col min="3" max="3" width="42.25" style="1" customWidth="1"/>
    <col min="4" max="4" width="22.75" style="1" customWidth="1"/>
    <col min="5" max="5" width="11.25" style="1" customWidth="1"/>
    <col min="6" max="6" width="17.375" style="2" customWidth="1"/>
    <col min="7" max="7" width="17.375" style="1" customWidth="1"/>
    <col min="8" max="8" width="13.875" style="1" customWidth="1"/>
    <col min="9" max="10" width="8" style="3"/>
    <col min="11" max="16384" width="8" style="1"/>
  </cols>
  <sheetData>
    <row r="1" s="1" customFormat="1" customHeigh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6" t="s">
        <v>5</v>
      </c>
      <c r="G1" s="4" t="s">
        <v>6</v>
      </c>
      <c r="H1" s="7" t="s">
        <v>7</v>
      </c>
    </row>
    <row r="2" s="1" customFormat="1" ht="40" customHeight="1" spans="1:10">
      <c r="A2" s="8">
        <v>1</v>
      </c>
      <c r="B2" s="9" t="s">
        <v>8</v>
      </c>
      <c r="C2" s="10" t="s">
        <v>9</v>
      </c>
      <c r="D2" s="8">
        <v>1</v>
      </c>
      <c r="E2" s="8" t="s">
        <v>10</v>
      </c>
      <c r="F2" s="11">
        <v>3344</v>
      </c>
      <c r="G2" s="11">
        <v>3344</v>
      </c>
      <c r="H2" s="12" t="s">
        <v>11</v>
      </c>
      <c r="I2" s="3"/>
      <c r="J2" s="3"/>
    </row>
    <row r="3" s="1" customFormat="1" ht="40" customHeight="1" spans="1:10">
      <c r="A3" s="8">
        <v>2</v>
      </c>
      <c r="B3" s="9" t="s">
        <v>8</v>
      </c>
      <c r="C3" s="8" t="s">
        <v>12</v>
      </c>
      <c r="D3" s="8">
        <v>2</v>
      </c>
      <c r="E3" s="8" t="s">
        <v>10</v>
      </c>
      <c r="F3" s="11">
        <v>8087</v>
      </c>
      <c r="G3" s="11">
        <v>4039</v>
      </c>
      <c r="H3" s="13"/>
      <c r="I3" s="3"/>
      <c r="J3" s="3"/>
    </row>
    <row r="4" s="1" customFormat="1" ht="40" customHeight="1" spans="1:10">
      <c r="A4" s="8">
        <v>3</v>
      </c>
      <c r="B4" s="9" t="s">
        <v>8</v>
      </c>
      <c r="C4" s="8" t="s">
        <v>13</v>
      </c>
      <c r="D4" s="8">
        <v>3</v>
      </c>
      <c r="E4" s="8" t="s">
        <v>14</v>
      </c>
      <c r="F4" s="11">
        <v>6762</v>
      </c>
      <c r="G4" s="11">
        <v>2254</v>
      </c>
      <c r="H4" s="13"/>
      <c r="I4" s="3"/>
      <c r="J4" s="3"/>
    </row>
    <row r="5" s="1" customFormat="1" ht="40" customHeight="1" spans="1:10">
      <c r="A5" s="8">
        <v>4</v>
      </c>
      <c r="B5" s="14" t="s">
        <v>8</v>
      </c>
      <c r="C5" s="8" t="s">
        <v>15</v>
      </c>
      <c r="D5" s="8">
        <v>5</v>
      </c>
      <c r="E5" s="8" t="s">
        <v>16</v>
      </c>
      <c r="F5" s="11">
        <v>10960</v>
      </c>
      <c r="G5" s="15">
        <v>2192</v>
      </c>
      <c r="H5" s="13"/>
      <c r="I5" s="3"/>
      <c r="J5" s="3"/>
    </row>
    <row r="6" s="1" customFormat="1" ht="40" customHeight="1" spans="1:10">
      <c r="A6" s="8">
        <v>5</v>
      </c>
      <c r="B6" s="16" t="s">
        <v>17</v>
      </c>
      <c r="C6" s="8" t="s">
        <v>18</v>
      </c>
      <c r="D6" s="8">
        <v>9</v>
      </c>
      <c r="E6" s="11" t="s">
        <v>10</v>
      </c>
      <c r="F6" s="11">
        <v>10584</v>
      </c>
      <c r="G6" s="17">
        <v>1176</v>
      </c>
      <c r="H6" s="13"/>
      <c r="I6" s="3"/>
      <c r="J6" s="3"/>
    </row>
    <row r="7" s="1" customFormat="1" ht="40" customHeight="1" spans="1:10">
      <c r="A7" s="8">
        <v>6</v>
      </c>
      <c r="B7" s="16" t="s">
        <v>17</v>
      </c>
      <c r="C7" s="8" t="s">
        <v>13</v>
      </c>
      <c r="D7" s="8">
        <v>11</v>
      </c>
      <c r="E7" s="11" t="s">
        <v>14</v>
      </c>
      <c r="F7" s="11">
        <v>11000</v>
      </c>
      <c r="G7" s="17">
        <v>1000</v>
      </c>
      <c r="H7" s="13"/>
      <c r="I7" s="3"/>
      <c r="J7" s="3"/>
    </row>
    <row r="8" s="1" customFormat="1" ht="40" customHeight="1" spans="1:10">
      <c r="A8" s="8">
        <v>7</v>
      </c>
      <c r="B8" s="16" t="s">
        <v>17</v>
      </c>
      <c r="C8" s="8" t="s">
        <v>15</v>
      </c>
      <c r="D8" s="8">
        <v>28</v>
      </c>
      <c r="E8" s="11" t="s">
        <v>16</v>
      </c>
      <c r="F8" s="11">
        <v>28000</v>
      </c>
      <c r="G8" s="17">
        <v>1000</v>
      </c>
      <c r="H8" s="13"/>
      <c r="I8" s="3"/>
      <c r="J8" s="3"/>
    </row>
    <row r="9" s="1" customFormat="1" ht="40" customHeight="1" spans="1:10">
      <c r="A9" s="8">
        <v>8</v>
      </c>
      <c r="B9" s="8" t="s">
        <v>19</v>
      </c>
      <c r="C9" s="8" t="s">
        <v>20</v>
      </c>
      <c r="D9" s="8">
        <v>2</v>
      </c>
      <c r="E9" s="8" t="s">
        <v>10</v>
      </c>
      <c r="F9" s="8">
        <v>1500</v>
      </c>
      <c r="G9" s="17">
        <f t="shared" ref="G9:G18" si="0">SUM(F9*D9)</f>
        <v>3000</v>
      </c>
      <c r="H9" s="13"/>
      <c r="I9" s="3"/>
      <c r="J9" s="3"/>
    </row>
    <row r="10" s="1" customFormat="1" ht="40" customHeight="1" spans="1:10">
      <c r="A10" s="8">
        <v>9</v>
      </c>
      <c r="B10" s="8" t="s">
        <v>19</v>
      </c>
      <c r="C10" s="8" t="s">
        <v>21</v>
      </c>
      <c r="D10" s="8">
        <v>2</v>
      </c>
      <c r="E10" s="8" t="s">
        <v>10</v>
      </c>
      <c r="F10" s="8">
        <v>1500</v>
      </c>
      <c r="G10" s="17">
        <f t="shared" si="0"/>
        <v>3000</v>
      </c>
      <c r="H10" s="13"/>
      <c r="I10" s="3"/>
      <c r="J10" s="3"/>
    </row>
    <row r="11" s="1" customFormat="1" ht="40" customHeight="1" spans="1:10">
      <c r="A11" s="8">
        <v>10</v>
      </c>
      <c r="B11" s="8" t="s">
        <v>19</v>
      </c>
      <c r="C11" s="8" t="s">
        <v>22</v>
      </c>
      <c r="D11" s="8">
        <v>1</v>
      </c>
      <c r="E11" s="8" t="s">
        <v>10</v>
      </c>
      <c r="F11" s="8">
        <v>1800</v>
      </c>
      <c r="G11" s="17">
        <f t="shared" si="0"/>
        <v>1800</v>
      </c>
      <c r="H11" s="13"/>
      <c r="I11" s="3"/>
      <c r="J11" s="3"/>
    </row>
    <row r="12" s="1" customFormat="1" ht="40" customHeight="1" spans="1:10">
      <c r="A12" s="8">
        <v>11</v>
      </c>
      <c r="B12" s="8" t="s">
        <v>19</v>
      </c>
      <c r="C12" s="8" t="s">
        <v>23</v>
      </c>
      <c r="D12" s="8">
        <v>2</v>
      </c>
      <c r="E12" s="8" t="s">
        <v>10</v>
      </c>
      <c r="F12" s="8">
        <v>1200</v>
      </c>
      <c r="G12" s="17">
        <f t="shared" si="0"/>
        <v>2400</v>
      </c>
      <c r="H12" s="13"/>
      <c r="I12" s="3"/>
      <c r="J12" s="3"/>
    </row>
    <row r="13" s="1" customFormat="1" ht="40" customHeight="1" spans="1:10">
      <c r="A13" s="8">
        <v>12</v>
      </c>
      <c r="B13" s="8" t="s">
        <v>19</v>
      </c>
      <c r="C13" s="8" t="s">
        <v>24</v>
      </c>
      <c r="D13" s="8">
        <v>2</v>
      </c>
      <c r="E13" s="8" t="s">
        <v>14</v>
      </c>
      <c r="F13" s="8">
        <v>1200</v>
      </c>
      <c r="G13" s="17">
        <f t="shared" si="0"/>
        <v>2400</v>
      </c>
      <c r="H13" s="13"/>
      <c r="I13" s="3"/>
      <c r="J13" s="3"/>
    </row>
    <row r="14" s="1" customFormat="1" ht="40" customHeight="1" spans="1:10">
      <c r="A14" s="8">
        <v>17</v>
      </c>
      <c r="B14" s="8" t="s">
        <v>19</v>
      </c>
      <c r="C14" s="8" t="s">
        <v>25</v>
      </c>
      <c r="D14" s="8">
        <v>3</v>
      </c>
      <c r="E14" s="8" t="s">
        <v>14</v>
      </c>
      <c r="F14" s="8">
        <v>1000</v>
      </c>
      <c r="G14" s="17">
        <f t="shared" si="0"/>
        <v>3000</v>
      </c>
      <c r="H14" s="13"/>
      <c r="I14" s="3"/>
      <c r="J14" s="3"/>
    </row>
    <row r="15" s="1" customFormat="1" ht="40" customHeight="1" spans="1:10">
      <c r="A15" s="8">
        <v>18</v>
      </c>
      <c r="B15" s="8" t="s">
        <v>19</v>
      </c>
      <c r="C15" s="8" t="s">
        <v>26</v>
      </c>
      <c r="D15" s="8">
        <v>2</v>
      </c>
      <c r="E15" s="8" t="s">
        <v>14</v>
      </c>
      <c r="F15" s="8">
        <v>800</v>
      </c>
      <c r="G15" s="17">
        <f t="shared" si="0"/>
        <v>1600</v>
      </c>
      <c r="H15" s="13"/>
      <c r="I15" s="3"/>
      <c r="J15" s="3"/>
    </row>
    <row r="16" s="1" customFormat="1" ht="40" customHeight="1" spans="1:10">
      <c r="A16" s="8">
        <v>19</v>
      </c>
      <c r="B16" s="8" t="s">
        <v>19</v>
      </c>
      <c r="C16" s="8" t="s">
        <v>27</v>
      </c>
      <c r="D16" s="8">
        <v>8</v>
      </c>
      <c r="E16" s="8" t="s">
        <v>16</v>
      </c>
      <c r="F16" s="8">
        <v>2000</v>
      </c>
      <c r="G16" s="17">
        <f t="shared" si="0"/>
        <v>16000</v>
      </c>
      <c r="H16" s="13"/>
      <c r="I16" s="3"/>
      <c r="J16" s="3"/>
    </row>
    <row r="17" s="1" customFormat="1" ht="40" customHeight="1" spans="1:10">
      <c r="A17" s="8">
        <v>20</v>
      </c>
      <c r="B17" s="8" t="s">
        <v>19</v>
      </c>
      <c r="C17" s="8" t="s">
        <v>28</v>
      </c>
      <c r="D17" s="8">
        <v>9</v>
      </c>
      <c r="E17" s="8" t="s">
        <v>16</v>
      </c>
      <c r="F17" s="8">
        <v>1800</v>
      </c>
      <c r="G17" s="17">
        <f t="shared" si="0"/>
        <v>16200</v>
      </c>
      <c r="H17" s="13"/>
      <c r="I17" s="3"/>
      <c r="J17" s="3"/>
    </row>
    <row r="18" s="1" customFormat="1" ht="40" customHeight="1" spans="1:10">
      <c r="A18" s="8">
        <v>21</v>
      </c>
      <c r="B18" s="8" t="s">
        <v>19</v>
      </c>
      <c r="C18" s="8" t="s">
        <v>29</v>
      </c>
      <c r="D18" s="8">
        <v>2</v>
      </c>
      <c r="E18" s="8" t="s">
        <v>16</v>
      </c>
      <c r="F18" s="8">
        <v>1200</v>
      </c>
      <c r="G18" s="17">
        <f t="shared" si="0"/>
        <v>2400</v>
      </c>
      <c r="H18" s="18"/>
      <c r="I18" s="3"/>
      <c r="J18" s="3"/>
    </row>
  </sheetData>
  <mergeCells count="1">
    <mergeCell ref="H2:H1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羊羊</cp:lastModifiedBy>
  <dcterms:created xsi:type="dcterms:W3CDTF">2024-11-22T04:01:55Z</dcterms:created>
  <dcterms:modified xsi:type="dcterms:W3CDTF">2024-11-22T04:02:54Z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9E94F178CC1E477085D59AF7A90746CC_11</vt:lpwstr>
  </property>
  <property fmtid="{D5CDD505-2E9C-101B-9397-08002B2CF9AE}" pid="3" name="KSOProductBuildVer">
    <vt:lpwstr>2052-12.1.0.18608</vt:lpwstr>
  </property>
</Properties>
</file>